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Pavel\Dropbox\KPI\ZŠ Králův Dvůr\"/>
    </mc:Choice>
  </mc:AlternateContent>
  <xr:revisionPtr revIDLastSave="0" documentId="13_ncr:1_{C02C538F-658E-4E8A-B77E-C4EA9C2D26EC}" xr6:coauthVersionLast="40" xr6:coauthVersionMax="40" xr10:uidLastSave="{00000000-0000-0000-0000-000000000000}"/>
  <bookViews>
    <workbookView xWindow="-110" yWindow="-110" windowWidth="19420" windowHeight="10460" tabRatio="818" xr2:uid="{00000000-000D-0000-FFFF-FFFF00000000}"/>
  </bookViews>
  <sheets>
    <sheet name="VS_vestavenen skrine" sheetId="24" r:id="rId1"/>
    <sheet name="popis skrine" sheetId="25" r:id="rId2"/>
    <sheet name="I-interier" sheetId="21" r:id="rId3"/>
    <sheet name="REKAPITULACE (2)" sheetId="42" r:id="rId4"/>
    <sheet name="FYZ" sheetId="43" r:id="rId5"/>
    <sheet name="2NP" sheetId="44" r:id="rId6"/>
    <sheet name="3NP" sheetId="45" r:id="rId7"/>
    <sheet name="PC" sheetId="46" r:id="rId8"/>
    <sheet name="VEDL ZP" sheetId="48" r:id="rId9"/>
    <sheet name="NEZP" sheetId="49" r:id="rId10"/>
  </sheets>
  <calcPr calcId="181029" concurrentCalc="0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5" i="24" l="1"/>
  <c r="J4" i="24"/>
  <c r="G4" i="24"/>
  <c r="F4" i="24"/>
  <c r="B152" i="24"/>
  <c r="B131" i="24"/>
  <c r="B110" i="24"/>
  <c r="B89" i="24"/>
  <c r="B68" i="24"/>
  <c r="B47" i="24"/>
  <c r="C9" i="45"/>
  <c r="C11" i="44"/>
  <c r="C10" i="44"/>
  <c r="C9" i="44"/>
  <c r="F10" i="44"/>
  <c r="H10" i="44"/>
  <c r="G10" i="44"/>
  <c r="F9" i="44"/>
  <c r="H9" i="44"/>
  <c r="G9" i="44"/>
  <c r="F5" i="44"/>
  <c r="H5" i="44"/>
  <c r="G5" i="44"/>
  <c r="C9" i="43"/>
  <c r="F8" i="43"/>
  <c r="H8" i="43"/>
  <c r="G8" i="43"/>
  <c r="C15" i="43"/>
  <c r="F11" i="43"/>
  <c r="H11" i="43"/>
  <c r="G11" i="43"/>
  <c r="C8" i="43"/>
  <c r="G9" i="49"/>
  <c r="F9" i="49"/>
  <c r="G9" i="48"/>
  <c r="F9" i="48"/>
  <c r="F4" i="46"/>
  <c r="H4" i="46"/>
  <c r="H9" i="46"/>
  <c r="G4" i="46"/>
  <c r="G9" i="46"/>
  <c r="F4" i="45"/>
  <c r="H4" i="45"/>
  <c r="F5" i="45"/>
  <c r="H5" i="45"/>
  <c r="F6" i="45"/>
  <c r="H6" i="45"/>
  <c r="F7" i="45"/>
  <c r="H7" i="45"/>
  <c r="F8" i="45"/>
  <c r="H8" i="45"/>
  <c r="F9" i="45"/>
  <c r="H9" i="45"/>
  <c r="F10" i="45"/>
  <c r="H10" i="45"/>
  <c r="H15" i="45"/>
  <c r="G4" i="45"/>
  <c r="G5" i="45"/>
  <c r="G6" i="45"/>
  <c r="G7" i="45"/>
  <c r="G8" i="45"/>
  <c r="G9" i="45"/>
  <c r="G10" i="45"/>
  <c r="G15" i="45"/>
  <c r="F4" i="44"/>
  <c r="H4" i="44"/>
  <c r="F6" i="44"/>
  <c r="H6" i="44"/>
  <c r="F7" i="44"/>
  <c r="H7" i="44"/>
  <c r="F8" i="44"/>
  <c r="H8" i="44"/>
  <c r="F11" i="44"/>
  <c r="H11" i="44"/>
  <c r="F12" i="44"/>
  <c r="H12" i="44"/>
  <c r="F13" i="44"/>
  <c r="H13" i="44"/>
  <c r="H18" i="44"/>
  <c r="G4" i="44"/>
  <c r="G6" i="44"/>
  <c r="G7" i="44"/>
  <c r="G8" i="44"/>
  <c r="G11" i="44"/>
  <c r="G12" i="44"/>
  <c r="G13" i="44"/>
  <c r="G18" i="44"/>
  <c r="F4" i="43"/>
  <c r="H4" i="43"/>
  <c r="F5" i="43"/>
  <c r="H5" i="43"/>
  <c r="F6" i="43"/>
  <c r="H6" i="43"/>
  <c r="F7" i="43"/>
  <c r="H7" i="43"/>
  <c r="F9" i="43"/>
  <c r="H9" i="43"/>
  <c r="F10" i="43"/>
  <c r="H10" i="43"/>
  <c r="F12" i="43"/>
  <c r="H12" i="43"/>
  <c r="F13" i="43"/>
  <c r="H13" i="43"/>
  <c r="F14" i="43"/>
  <c r="H14" i="43"/>
  <c r="F15" i="43"/>
  <c r="H15" i="43"/>
  <c r="F16" i="43"/>
  <c r="H16" i="43"/>
  <c r="H21" i="43"/>
  <c r="G4" i="43"/>
  <c r="G5" i="43"/>
  <c r="G6" i="43"/>
  <c r="G7" i="43"/>
  <c r="G9" i="43"/>
  <c r="G10" i="43"/>
  <c r="G12" i="43"/>
  <c r="G13" i="43"/>
  <c r="G14" i="43"/>
  <c r="G15" i="43"/>
  <c r="G16" i="43"/>
  <c r="G21" i="43"/>
  <c r="E7" i="42"/>
  <c r="E8" i="42"/>
  <c r="E9" i="42"/>
  <c r="E10" i="42"/>
  <c r="E16" i="42"/>
  <c r="D7" i="42"/>
  <c r="D8" i="42"/>
  <c r="D9" i="42"/>
  <c r="D10" i="42"/>
  <c r="D16" i="42"/>
  <c r="G17" i="21"/>
  <c r="K18" i="21"/>
  <c r="G21" i="21"/>
  <c r="K22" i="21"/>
  <c r="G15" i="21"/>
  <c r="K16" i="21"/>
  <c r="G5" i="21"/>
  <c r="K6" i="21"/>
  <c r="G7" i="21"/>
  <c r="K8" i="21"/>
  <c r="G9" i="21"/>
  <c r="K10" i="21"/>
  <c r="G11" i="21"/>
  <c r="K12" i="21"/>
  <c r="G13" i="21"/>
  <c r="K14" i="21"/>
  <c r="G19" i="21"/>
  <c r="K20" i="21"/>
  <c r="G23" i="21"/>
  <c r="K24" i="21"/>
  <c r="G25" i="21"/>
  <c r="K26" i="21"/>
  <c r="B26" i="24"/>
  <c r="J25" i="24"/>
  <c r="J46" i="24"/>
  <c r="J67" i="24"/>
  <c r="J88" i="24"/>
  <c r="J109" i="24"/>
  <c r="J130" i="24"/>
  <c r="J151" i="24"/>
  <c r="G46" i="24"/>
  <c r="F88" i="24"/>
  <c r="G88" i="24"/>
  <c r="F109" i="24"/>
  <c r="G109" i="24"/>
  <c r="F130" i="24"/>
  <c r="G130" i="24"/>
  <c r="F151" i="24"/>
  <c r="G151" i="24"/>
  <c r="G67" i="24"/>
  <c r="F67" i="24"/>
  <c r="F46" i="24"/>
  <c r="F25" i="24"/>
  <c r="G25" i="24"/>
</calcChain>
</file>

<file path=xl/sharedStrings.xml><?xml version="1.0" encoding="utf-8"?>
<sst xmlns="http://schemas.openxmlformats.org/spreadsheetml/2006/main" count="297" uniqueCount="119">
  <si>
    <t>I.01</t>
  </si>
  <si>
    <t>I.02</t>
  </si>
  <si>
    <t>I.03</t>
  </si>
  <si>
    <t>I.04</t>
  </si>
  <si>
    <t>I.05</t>
  </si>
  <si>
    <t>I.06</t>
  </si>
  <si>
    <t>I.07</t>
  </si>
  <si>
    <t>I.08</t>
  </si>
  <si>
    <t>I.09</t>
  </si>
  <si>
    <t>I.10</t>
  </si>
  <si>
    <t>I.11</t>
  </si>
  <si>
    <t>VS.01</t>
  </si>
  <si>
    <t>VS.02</t>
  </si>
  <si>
    <t>VS.03</t>
  </si>
  <si>
    <t>VS.04</t>
  </si>
  <si>
    <t>VS.05</t>
  </si>
  <si>
    <t>VS.06</t>
  </si>
  <si>
    <t>VS.07</t>
  </si>
  <si>
    <t>označení</t>
  </si>
  <si>
    <t>Název</t>
  </si>
  <si>
    <t>cena celkem bez DPH</t>
  </si>
  <si>
    <t>cena celkem s DPH</t>
  </si>
  <si>
    <t>cena za kus bez DPH</t>
  </si>
  <si>
    <t>cena za kus s DPH</t>
  </si>
  <si>
    <t>CELKEM bez DPH</t>
  </si>
  <si>
    <t>CELKEM s DPH</t>
  </si>
  <si>
    <t>Cena bez DPH</t>
  </si>
  <si>
    <t>Cena s DPH</t>
  </si>
  <si>
    <t>I.</t>
  </si>
  <si>
    <t>II.</t>
  </si>
  <si>
    <r>
      <t xml:space="preserve">
Výkaz výměr je zpracován v rozsahu a podrobnosti projektu . Součástí položek uvedených ve výkazu výměr jsou veškeré s nimi spojené práce, které jsou zapotřebí pro provedení kompletní dodávky díla, a to i když nejsou zvlášť uvedeny ve výkazu výměr. To znamená, že veškeré položky patrné z výkazů, výkresů a technických zpráv je třeba v nabídkové ceně doplnit a ocenit jako kompletně vykonané práce vč materiálu, nářadí a strojů nutných k práci, i když tyto nejsou ve výkazu výměr vypsány zvlášť. V případě, že má zhotovitel pochyby ohledně plánovaných položek ve výkazech, výkresech a technických zprávách, má za povinnost toto sdělit před odevzdáním nabídkové ceny. Po odevzdání nebude brán na zhotovitelem požadované položky navíc zřetel. Výkaz výměr neslouží jako podklad pro objednávky materiálu v rámci dodávky stavby. Veškeré výrobky, pokud jsou uvedeny, jsou uvedeny pouze jako referenční, obecně určující standard, technické parametry, požadované vlastnosti.
</t>
    </r>
    <r>
      <rPr>
        <b/>
        <sz val="9"/>
        <color theme="1"/>
        <rFont val="Calibri"/>
        <family val="2"/>
        <charset val="238"/>
        <scheme val="minor"/>
      </rPr>
      <t>Nabídková cena bude stanovena pro danou dobu plnění jako cena nejvýše přípustná se započtením veškerých nákladů, rizik, zisku a finančních vlivů (např. inflace) po celou dobu realizace zakázky v souladu s podmínkami uvedenými v zadávací dokumentaci a to jako cenu :</t>
    </r>
    <r>
      <rPr>
        <sz val="9"/>
        <color theme="1"/>
        <rFont val="Calibri"/>
        <family val="2"/>
        <charset val="238"/>
        <scheme val="minor"/>
      </rPr>
      <t xml:space="preserve">
Pevnou a maximální platnou po celou dobu realizace  předmětu poptávky. Cena musí obsahovat veškeré náklady  zhotovitele spojené s úplným provedením, předáním,  vyzkoušením, zprovozněním díla, náklady pro úřední  kolaudační rozhodnutí a zaškolení obsluhy.
Rozepsanou dle jednotlivých položek
S návrhem dílčích jednotkových a celkových cen  - (cena za dodávku, montáž a případně ostatní -  doprava, clo ad.),
Cena musí rovněž obsahovat veškeré nutné pomocné a  přidružené práce a výkony, materiály a náklady na  zkoušky, revize ,dokumentaci skutečného provedení  stavby v tištěné podobě tj.3 paré a digitální podobě
Náklady na zařízení staveniště včetně včetně ceny vodného, stočného a energií ,(el.energie a tepla) pro realizaci předmětu díla jsou součástí nabídky a jsou kalkulovány a uvedeny zvlášť na samostatném soupisu.
Cena nepodléhá změnám závislým na hodnotě české měny,
Náklady na zábory veřejných ploch a komunikací.</t>
    </r>
  </si>
  <si>
    <t>Za zhotovitele - Datum, razítko, podpis:</t>
  </si>
  <si>
    <t>Tabulka zařizovacích předmětů</t>
  </si>
  <si>
    <t>Označení</t>
  </si>
  <si>
    <t>Ilustrační obrázek</t>
  </si>
  <si>
    <t>Technický popis</t>
  </si>
  <si>
    <t>Celkem kusů</t>
  </si>
  <si>
    <t>Jednomístná PC lavice</t>
  </si>
  <si>
    <t>Počet kusů</t>
  </si>
  <si>
    <t>Místnost</t>
  </si>
  <si>
    <t>Učitelská kancelářská židle (bez područek)</t>
  </si>
  <si>
    <t xml:space="preserve">Konstrukce židlí : 
• Nosnost židle min. 120 kg
• Synchronní mechanika, sedák i opěrák musí se zaaretovat v jakékoliv poloze. Pomocí šroubu nastavit sílu protiváhy dle tělesné hmotnosti. Navolit výšku sedu.
• Opěrák vysoký celočalouněný: černý
• Sedák černý čalouněný anatomicky tvarovaný. Výplň ze studené pěny
• Nastavení výšky opěráku pomoci systému UP DOWN 
• Synchronní mechanika AT s automatickým nastavením tuhosti 
• Kříž nylon černý (průměr 680 mm) 
• Pojezdová kolečka průměru 60 mm 
</t>
  </si>
  <si>
    <t>Učitelský stůl do kabinetu - s kontejnerem</t>
  </si>
  <si>
    <t>ORIGINAL</t>
  </si>
  <si>
    <t>šatni</t>
  </si>
  <si>
    <t>prosklena</t>
  </si>
  <si>
    <t>recepce</t>
  </si>
  <si>
    <t>ucitele jidelna</t>
  </si>
  <si>
    <t>sborovna drez</t>
  </si>
  <si>
    <t>sborovna lednice</t>
  </si>
  <si>
    <t>sborovna zavrena</t>
  </si>
  <si>
    <t>Schématický výkres skříně</t>
  </si>
  <si>
    <t>Zadávací dokumentace pro výběrové řízení                                                                                                                       Revitalizace učeben ZŠ Králův Dvůr</t>
  </si>
  <si>
    <t>PC 2NP</t>
  </si>
  <si>
    <t>PC 3NP</t>
  </si>
  <si>
    <t>FY a CH</t>
  </si>
  <si>
    <t>Skřín VS.02 - učebna Fyzky a Chemie</t>
  </si>
  <si>
    <t>Skřín VS.01 - učebna Fyziky a Chemie</t>
  </si>
  <si>
    <t>Skřín VS.03 - kabinet Fyziky a Chemie</t>
  </si>
  <si>
    <t>Skřín VS.04 - učebna PC 2NP</t>
  </si>
  <si>
    <t>Vestavěná skřín VS.05 - učebna PC 2NP</t>
  </si>
  <si>
    <t>Vestavěná skřín VS.06 -  učebna PC 2NP</t>
  </si>
  <si>
    <t>Skřín VS.07 - učebna PC 3NP</t>
  </si>
  <si>
    <t>Dvoumístná demonstrační lavice</t>
  </si>
  <si>
    <t>Žákovská židle</t>
  </si>
  <si>
    <t>Dvoumístná PC lavice</t>
  </si>
  <si>
    <t>Demonstrační katedra pro výuku fyziky a chemie</t>
  </si>
  <si>
    <t>Police nad učitelský stůl</t>
  </si>
  <si>
    <t>Stolek pod tiskárnu</t>
  </si>
  <si>
    <t xml:space="preserve">Katedra PC - učebna PC 2NP
</t>
  </si>
  <si>
    <t xml:space="preserve">Katedra PC - učebna PC 3NP
</t>
  </si>
  <si>
    <t>Základní škola a Mateřská škola Králův Dvůr, příspěvková organizace, Jungmanova 292, okres Beroun    SC_2.4_IROP_Zvýšení kvality a dostupnost infrastruktury pro vzdělání a celoživotní učení</t>
  </si>
  <si>
    <t>1. Způsobilé náklady projektu</t>
  </si>
  <si>
    <t xml:space="preserve">   1a Hlavní způsobilé náklady projektu</t>
  </si>
  <si>
    <t>Hlavní způsobilé výdaje - Vybavení přírodovědné učebny chemie a fyziky</t>
  </si>
  <si>
    <t>Hlavní způsobilé výdaje - Učebna PC - 2NP</t>
  </si>
  <si>
    <t>III.</t>
  </si>
  <si>
    <t>Hlavní způsobilé výdaje - Učebna PC - 3NP</t>
  </si>
  <si>
    <t>IV.</t>
  </si>
  <si>
    <t>Hlavní způsobilé výdaje - Učebna PC - Nová budova</t>
  </si>
  <si>
    <t xml:space="preserve">   1b Vedlejší způsobilé náklady projektu</t>
  </si>
  <si>
    <t>2 Nezpůsobilé náklady projektu</t>
  </si>
  <si>
    <t>3 CELKOVÉ VÝDAJE PROJEKTU</t>
  </si>
  <si>
    <t>ks/kpl</t>
  </si>
  <si>
    <t>Židle</t>
  </si>
  <si>
    <t>Demostrační stůl</t>
  </si>
  <si>
    <t>Židle kantora</t>
  </si>
  <si>
    <t>Katedra demonstrační</t>
  </si>
  <si>
    <t>Stavební úpravy učebny (podlaha a výmalby)</t>
  </si>
  <si>
    <t>Stůl kabinet</t>
  </si>
  <si>
    <t>Židle kabinet</t>
  </si>
  <si>
    <t>Katedra</t>
  </si>
  <si>
    <t>Vedlejší způsobilé výdaje projektu</t>
  </si>
  <si>
    <t>Nezpůsobilé výdaje projektu</t>
  </si>
  <si>
    <t>projektové označení</t>
  </si>
  <si>
    <t>Police nad stůl kabinet</t>
  </si>
  <si>
    <t>VS.05,06</t>
  </si>
  <si>
    <t>ZPŮSOBILÉ A NEZPŮSOBILÉ VÝDAJE PROJEKTU ze dne 31.01.2019</t>
  </si>
  <si>
    <t>TECHNICKÉ PARAMETRY    
                                                                                                                                                                                                                                                                  KORPUS I.
PROVEDENÍ KORPUSŮ : PANELY LTD lamino tl. 18 mm se středovou příčkou.
ABS HRANA 0,8mm,  barva  : bílá matná – ST9
PROVEDENÍ ZAD KORPUSŮ : KRYCÍ PANELY LTD lamino tl. 10 mm - plnoplošný
BAREVNOST KORPUSŮ : bílá matná – ST9
KORPUS II.
PROVEDENÍ KORPUSŮ : PANELY LTD lamino tl. 18 mm se středovou příčkou.
ABS HRANA 0,8mm,  barva  : bělelný dub – ST9
PROVEDENÍ ZAD KORPUSŮ : KRYCÍ PANELY LTD lamino tl. 10 mm - plnoplošný
BAREVNOST KORPUSŮ : bělený dub– ST9
ZÁDOVÁ DESKA - OBKLAD KUCHYŇKY:
PROVEDENÍ  DESKY: PANEL LTD lamino tl. 10 mm , bílá matná
ABS HRANA 0,8mm,  barva : bílá matná – ST9
ZÁDOVÁ DESKA STOLU - I.
PROVEDENÍ  DESKY: PANEL LTD lamino tl. 18 mm , bílá matná
ABS HRANA 0,8mm,  barva: bílá matná – ST9
ZÁDOVÁ DESKA STOLU - II.
PROVEDENÍ  DESKY: PANEL LTD lamino tl. 18 mm , bělený dub
ABS HRANA 0,8mm,  barva : bělený dub – ST9
SOKL
VÝŠKA A TYP SOKLU:  LTD lamino tl. 18 mm ,výšky 100mm, olepit hrany ABS 0,8mm
BAREVNOST A DEZÉN – design Hliník
TYP AL/NEREZ RÁMU:  Profil 28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bílá matná – ST9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bělený dub - ST9
ÚCHYTKA : Ohraněné vyříznutí dvířek dle schématu
PANT : dobrždění  dovření dvířek
TYP  VÝSUVU: box s tlumenným dobržděním, nosnost 30kg 
TYP DOBRŽDĚNÍ DOVŘENÍ DVEŘÍ: s tlumenným dobržděním, nosnost 30kg
DOPLŇKY : 
• Kovová úchytka, povrch imitace nerezi, rozteč vrtání 256mm, délka 287mm, šířka 22mm, výška 27mm
• Plastové boxy hloubka 400mm,šířka 550mm,výška 150mm - 312/427/150
• Přisvětlení LED páskem
• Vestavěná lednice s chladničkou
• Elektrický sporák s troubou
• Vestavěná myčka na nádobí
• Výsuvná šatní tyč – nerez
• Zasklení otevřených poliček -  otevíravé křídla, zamykací Zámek – na jedno křídlo sestavy na protilehlé křídlo – klapačka
• Větrací mřížka do soklu lednice 400mm/60mm – Hliník
• Těsnící profily na přechodu deska/obklad ,vč. boku pracovního prostoru
• Nerezový dřez z chromniklové oceli CRNi 18-10 s odkapem,horní montáží odpadu v setu s dřezovou baterií stojánkovou.
• Set - Dřezová baterie stojánková s výpusti na teplou a studenou vodu (keramická kartuše o průměru 35 mm,flexibilní připojovací hadičky 400 mm o průměru G3/8 baterie jsou vybaveny flexibilním perlátorem a lze usměrnit proud tekoucí vody tak, jak je vzhledem k použitému umyvadlu vhodné) a  s nerezovým sifonem
KONTEJNER BEZ KOLEČEK:
Kontejner se 4 šuplíky (75x40x60cm V x Š x H), plastové kluzáky.                                                                                                           
PROVEDENÍ KORPUSŮ : PANELY LTD lamino tl. 18 mm
ABS HRANA 0,8mm,  barva  : bílá matná – ST9
PROVEDENÍ ZAD KORPUSŮ : KRYCÍ PANELY LTD lamino tl. 10 mm - plnoplošný
BAREVNOST KORPUSŮ : bílá matná – ST9
PROVEDENÍ ČEL A TVAR : dle schématu, PANELY LTD lamino tl. 18 mm, bělený dub
ABS HRANA 0,8mm,  barva: bělený dub
UZAMYKATELNOST : ANO
ZÁMEK : systém centrálního zámku vždy pro jednu místnost sjednoceného do jednoho typu klíče v příslušném počtu a dále s výměnnou vložkou
DETAIL OTEVÍRÁNÍ VIZ A ZAMYKÁNÍ VIZ. VÝKRES OTEVÍRÁNÍ</t>
  </si>
  <si>
    <t xml:space="preserve">TECHNICKÉ PARAMETRY    
PROVEDENÍ KORPUSŮ : PANELY LTD lamino tl. 18 a 36 mm se středovou příčkou.
ABS HRANA 0,8mm,  barva  : buk
PROVEDENÍ ZAD KORPUSŮ : KRYCÍ PANELY LTD lamino tl. 10 mm - plnoplošný
BAREVNOST KORPUSŮ : buk
POLIČKY 
PROVEDENÍ POLIČEK : LTD lamino tl. 18 a 36 mm 
POČET S STAVITELNOST POLIČEK :   Počet poliček - dle schématu. 
STAVITELNOST :  Stavitelné poličky po 330mm,stavitelnost kotvení  ve výšce poličky v 5ti polohách po 32mm(střed, dvě nahoru, dvě dolů)
BAREVNOST POLIČEK : buk
S ABS HRANOU 0,8mm
PRACOVNÍ DESKA: 
PROVEDENÍ DESKY : LTD lamino tl. 36 mm 
BAREVNOST DESKY : buk
TVAR DESKY : dle schématu, přední rohy dle radiusu přilehlé zdi
DOPLŇKY : 
• Kovová úchytka, povrch imitace nerezi, rozteč vrtání 256mm, délka 287mm, šířka 22mm, výška 27mm
</t>
  </si>
  <si>
    <t>TECHNICKÉ PARAMETRY    
PROVEDENÍ KORPUSŮ : PANELY LTD lamino tl. 18 mm se středovou příčkou.
ABS HRANA 0,8mm,  barva  : akácie lakeland světlá
PROVEDENÍ ZAD KORPUSŮ : KRYCÍ PANELY LTD lamino tl. 10 mm - plnoplošný
BAREVNOST KORPUSŮ : akácie lakeland světlá
SOKL
VÝŠKA A TYP SOKLU:  LTD lamino tl. 18 mm ,výšky 100mm, olepit hrany ABS 0,8mm
BAREVNOST – akácie lakeland světlá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akácie lakeland světlá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akácie lakeland světlá
PANT : dobrždění  dovření dvířek
TYP  VÝSUVU: box s tlumenným dobržděním, nosnost 30kg 
TYP DOBRŽDĚNÍ DOVŘENÍ DVEŘÍ: s tlumenným dobržděním, nosnost 30kg
PROSKLENÍ DVÍŘEK: TVAR - dle schématu, bezpečnostní tvrzené lehčené sklo, tl. 4mm
DOPLŇKY : 
• Kovová úchytka, povrch imitace nerezi, rozteč vrtání 256mm, délka 287mm, šířka 22mm, výška 27mm</t>
  </si>
  <si>
    <t>TECHNICKÉ PARAMETRY    
PROVEDENÍ KORPUSŮ : PANELY LTD lamino tl. 18 mm se středovou příčkou.
ABS HRANA 0,8mm,  barva  : akácie lakeland světlá
PROVEDENÍ ZAD KORPUSŮ : KRYCÍ PANELY LTD lamino tl. 10 mm - plnoplošný
BAREVNOST KORPUSŮ : akácie lakeland světlá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akácie lakeland světlá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akácie lakeland světlá
PANT : dobrždění  dovření dvířek
TYP  VÝSUVU: box s tlumenným dobržděním, nosnost 30kg 
TYP DOBRŽDĚNÍ DOVŘENÍ DVEŘÍ: s tlumenným dobržděním, nosnost 30kg
PROSKLENÍ DVÍŘEK: TVAR - dle schématu, bezpečnostní tvrzené lehčené sklo, tl. 4mm
Velikost skříně dle zaměření stávající niky.
DOPLŇKY : 
• Kovová úchytka, povrch imitace nerezi, rozteč vrtání 256mm, délka 287mm, šířka 22mm, výška 27mm</t>
  </si>
  <si>
    <t xml:space="preserve">TECHNICKÉ PARAMETRY    
PROVEDENÍ KORPUSŮ : PANELY LTD lamino tl. 18 mm se středovou příčkou.
ABS HRANA 0,8mm,  barva  : akácie lakeland světlá
PROVEDENÍ ZAD KORPUSŮ : KRYCÍ PANELY LTD lamino tl. 10 mm - plnoplošný
BAREVNOST KORPUSŮ : akácie lakeland světlá
BAREVNOST ZAD KORPUSU : akácie lakeland světlá
SOKL
Kompletní - boční a čelní dle polohy v dispozičním řešení
VÝŠKA A TYP SOKLU:  LTD lamino tl. 18 mm ,výšky 100mm, olepit hrany ABS 0,8mm + seříditelné nožičky
BAREVNOST – - akácie lakeland světlá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akácie lakeland světlá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akácie lakeland světlá
PANT : dobrždění  dovření dvířek
TYP DOBRŽDĚNÍ DOVŘENÍ DVEŘÍ: s tlumenným dobržděním, nosnost 30kg
DOPLŇKY : 
• Kovová šatní tyč v barvě chrom lesk, včetně držáku
• Kovová úchytka, povrch imitace nerezi, rozteč vrtání 256mm, délka 287mm, šířka 22mm, výška 27mm
</t>
  </si>
  <si>
    <t>TECHNICKÉ PARAMETRY    
PROVEDENÍ KORPUSŮ : PANELY LTD lamino tl. 18 mm se středovou příčkou.
ABS HRANA 0,8mm,  barva  : buk
PROVEDENÍ ZAD KORPUSŮ : KRYCÍ PANELY LTD lamino tl. 10 mm - plnoplošný
BAREVNOST KORPUSŮ : buk
BAREVNOST ZAD KORPUSU : buk
SOKL
Kompletní - boční a čelní dle polohy v dispozičním řešení
VÝŠKA A TYP SOKLU:  LTD lamino tl. 18 mm ,výšky 100mm, olepit hrany ABS 0,8mm + seříditelné nožičky
BAREVNOST A DEZÉN – buk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buk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buk
PANT : dobrždění  dovření dvířek
TYP DOBRŽDĚNÍ DOVŘENÍ DVEŘÍ: s tlumenným dobržděním, nosnost 30kg
DOPLŇKY : 
• Kovová úchytka, povrch imitace nerezi, rozteč vrtání 256mm, délka 287mm, šířka 22mm, výška 27mm</t>
  </si>
  <si>
    <t xml:space="preserve">TECHNICKÉ PARAMETRY    
PROVEDENÍ KORPUSŮ : PANELY LTD lamino tl. 18 mm se středovou příčkou.
ABS HRANA 0,8mm,  barva  : buk
PROVEDENÍ ZAD KORPUSŮ : KRYCÍ PANELY LTD lamino tl. 10 mm - plnoplošný
BAREVNOST KORPUSŮ : buk
BAREVNOST ZAD KORPUSU : buk
SOKL
Kompletní - boční a čelní dle polohy v dispozičním řešení
VÝŠKA A TYP SOKLU:  LTD lamino tl. 18 mm ,výšky 100mm, olepit hrany ABS 0,8mm + seříditelné nožičky
BAREVNOST A DEZÉN – buk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:buk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-buk
PANT : dobrždění  dovření dvířek
TYP DOBRŽDĚNÍ DOVŘENÍ DVEŘÍ: s tlumenným dobržděním, nosnost 30kg
DOPLŇKY : 
• Kovová úchytka, povrch imitace nerezi, rozteč vrtání 256mm, délka 287mm, šířka 22mm, výška 27mm
</t>
  </si>
  <si>
    <t>Dvě police z DTD 36mm tlusté,kotvené do na hmoždinky do zdi.                                                                                                  Barevnost Akacie Lakeland světlá. ABS hrana Akacie lakeland světlá</t>
  </si>
  <si>
    <r>
      <t xml:space="preserve">Výšková stavitelnost stolů : 
• umožňuje upravit velikost dle dispozic jednotlivých žáků v souladu s  ergonomickými požadavky pro 4.- 9.třídu.
Konstrukce stolu : 
• školní stůl je vyroben z uzavřených tenkostěnných ocelových profilů plochooválného průřezu konce ocelových profilů jsou opatřeny bílými plastovými kluzáky a záslepkami 
Povrchová úprava kovových konstrukcí : 
• provedena práškovou barvou 
</t>
    </r>
    <r>
      <rPr>
        <b/>
        <sz val="12"/>
        <color theme="1"/>
        <rFont val="Calibri"/>
        <family val="2"/>
        <charset val="204"/>
        <scheme val="minor"/>
      </rPr>
      <t>• vzorník barev RAL 9003</t>
    </r>
    <r>
      <rPr>
        <sz val="9"/>
        <color theme="1"/>
        <rFont val="Calibri"/>
        <family val="2"/>
        <charset val="238"/>
        <scheme val="minor"/>
      </rPr>
      <t xml:space="preserve">
Pracovní deska stolu : 
• laminované DTD tl.25mm, třívrstvá dle E1 – DIN 68765 a oboustranná s vytvrzenou malaninovou praskyřicí
• Barevnost,vzor : světle šedá
Hranou pracovní desky : 
• ABS 2mm 
• Barva ABS  : světle šedá
Vybavení stolu : 
• učebna PC 2NP:vzorník barev RAL3003
• drátěný odkládací koš a kabelové kanály RAL 9003, plastové kluzáky  </t>
    </r>
    <r>
      <rPr>
        <sz val="9"/>
        <color indexed="8"/>
        <rFont val="Calibri"/>
        <family val="2"/>
      </rPr>
      <t xml:space="preserve">
• výsuvný pojezd pro umístění klávesnice 
• Průchodka kabelů – průměr 80mm,kovová NI kartáčovaný 
• kabelový kanál - bílý kovový
• držák bílý kovový , stavěcí výškově a šířkově pro PC v podvěsu stolu
Výrobek ve shodě s ČSN 1729-1, 1729-2, certifikováno SZÚ s.p.                                                                                                                                                                           Stavební připravenost - připojovací bod slaboproudu a silnoproudu - PD DWG.                                                                                                                                              Doplněk lavice :                                                                                                                                                                                                                                                                                            Háček na sluchátka - nerezový                                                                                                                                                                                                                                            Sluchátka s mikrofonem bezdrátová, uzavřená, citlivost 99dB, rozsah 10 - 20 000Hz, možnost použití jako handsfree, extra pohodlné náušníky, podpora bezztrátového kodeku aptX, doba přehrávání na jedno nabití až 30 hodin
</t>
    </r>
  </si>
  <si>
    <r>
      <t xml:space="preserve">Výšková stavitelnost židlí : 
• umožní upravit velikost dle dispozic jednotlivých žáků v souladu s  ergonomickými požadavky pro 4.- 9.třídu.
Konstrukce židlí : 
• školní stůl bude vyroben z uzavřených tenkostěnných ocelových profilů plochooválného průřezu konce ocelových profilů jsou opatřeny bílými plastovými kluzáky a záslepkami. 
Povrchová úprava kovových konstrukcí : 
• provedena práškovou barvou 
</t>
    </r>
    <r>
      <rPr>
        <b/>
        <sz val="12"/>
        <color indexed="8"/>
        <rFont val="Calibri"/>
        <family val="2"/>
      </rPr>
      <t xml:space="preserve">• učebna Fyziky a Chemie: vzorník barev RAL2004 - 34ks 
• učebna PC 2NP:vzorník barev RAL3003 - 30ks 
• učebna PC 3NP:vzorník barev RAL5015 - 30ks                              </t>
    </r>
    <r>
      <rPr>
        <sz val="9"/>
        <color indexed="8"/>
        <rFont val="Calibri"/>
        <family val="2"/>
      </rPr>
      <t xml:space="preserve">
Sedák a opěrák židlí : 
• ergonomicky tvarovaná buková překližka, povrchově upravené lakováním.
Výrobek ve shodě s ČSN 1729-1, 1729-2, certifikováno SZÚ s.p.
</t>
    </r>
  </si>
  <si>
    <r>
      <t xml:space="preserve">Výšková stavitelnost stolů : 
• umožňuje upravit velikost dle dispozic jednotlivých žáků v souladu s  ergonomickými požadavky pro 4.- 9.třídu.
Konstrukce stolu : 
• školní stůl je vyroben z uzavřených tenkostěnných ocelových profilů plochooválného průřezu konce ocelových profilů jsou opatřeny bílými plastovými kluzáky a záslepkami 
Povrchová úprava kovových konstrukcí : 
• provedena práškovou barvou 
</t>
    </r>
    <r>
      <rPr>
        <b/>
        <sz val="8"/>
        <color theme="1"/>
        <rFont val="Calibri"/>
        <family val="2"/>
        <charset val="238"/>
        <scheme val="minor"/>
      </rPr>
      <t>• učebna PC 2NP:vzorník barev RAL3003
• učebna PC 3NP:vzorník barev RAL5015</t>
    </r>
    <r>
      <rPr>
        <sz val="8"/>
        <color theme="1"/>
        <rFont val="Calibri"/>
        <family val="2"/>
        <charset val="238"/>
        <scheme val="minor"/>
      </rPr>
      <t xml:space="preserve">
Pracovní deska stolu : 
• laminované DTD tl.25mm, třívrstvá dle E1 – DIN 68765 a oboustranná s vytvrzenou malaninovou praskyřicí
• Barevnost,vzor : buk
Hranou pracovní desky : 
• ABS 2mm 
• Barva ABS  : světle šedá
Vybavení stolu : 
• háčky na tašku: černá
• drátěný odkládací koš a kabelové kanály RAL 900, plastové kluzáky  </t>
    </r>
    <r>
      <rPr>
        <sz val="8"/>
        <color indexed="8"/>
        <rFont val="Calibri"/>
        <family val="2"/>
        <charset val="238"/>
      </rPr>
      <t xml:space="preserve">
• výsuvný pojezd pro umístění klávesnice 
• Průchodka kabelů – průměr 80mm,kovová NI kartáčovaný 
• kabelový kanál - bílý kovový
• držák bílý kovový , stavěcí výškově a šířkově pro PC v podvěsu stolu
Výrobek ve shodě s ČSN 1729-1, 1729-2, certifikováno SZÚ s.p.                                                                                                                                                                           Stavební připravenost -                                                                                                                                              Doplněk lavice :                                                                                                                                                                                                                                                                                            Háček na sluchátka - nerezový                                                                                                                                                                                                                                            Sluchátka s mikrofonem bezdrátová, uzavřená, citlivost 99dB, rozsah 10 - 20 000Hz, možnost použití jako handsfree, extra pohodlné náušníky, podpora bezztrátového kodeku aptX, doba přehrávání na jedno nabití až 30 hodin
</t>
    </r>
  </si>
  <si>
    <r>
      <t xml:space="preserve">Výšková stavitelnost stolů : 
• umožňuje upravit velikost dle dispozic jednotlivých žáků v souladu s  ergonomickými požadavky pro 4.- 9.třídu.
Konstrukce stolu : 
• školní stůl je vyroben z uzavřených tenkostěnných ocelových profilů plochooválného průřezu konce ocelových profilů jsou opatřeny bílými plastovými kluzáky a záslepkami 
Povrchová úprava kovových konstrukcí : 
• provedena práškovou barvou 
</t>
    </r>
    <r>
      <rPr>
        <b/>
        <sz val="12"/>
        <color theme="1"/>
        <rFont val="Calibri"/>
        <family val="2"/>
        <charset val="204"/>
        <scheme val="minor"/>
      </rPr>
      <t>• vzorník barev RAL2004</t>
    </r>
    <r>
      <rPr>
        <sz val="9"/>
        <color theme="1"/>
        <rFont val="Calibri"/>
        <family val="2"/>
        <charset val="238"/>
        <scheme val="minor"/>
      </rPr>
      <t xml:space="preserve">
Pracovní deska stolu : 
• laminované DTD tl.25mm, třívrstvá dle E1 – DIN 68765 a oboustranná s vytvrzenou malaninovou praskyřicí
• Barevnost,vzor : světle šedá
Hranou pracovní desky : 
• ABS 2mm 
• Barva ABS  : světle šedá
Vybavení stolu : 
• háčky na tašku: RAL 9005
• drátěný odkládací koš: RAL 9003, plastové kluzáky  
Výrobek ve shodě s ČSN 1729-1, 1729-2, certifikováno SZÚ s.p.</t>
    </r>
    <r>
      <rPr>
        <sz val="9"/>
        <color indexed="8"/>
        <rFont val="Calibri"/>
        <family val="2"/>
      </rPr>
      <t xml:space="preserve">
</t>
    </r>
  </si>
  <si>
    <t xml:space="preserve">Stůl se skládá z pracovní desky pro učitele a  pojízdného kontejneru se 4 šuplíky  a s uzamykacím centrálním zámkem (75x150x60cm V x Š x H). Velikost  kontejneru (70x40x60cm V x Š x H)
Na desce stolu učitele je položeno kalené sklo tl.6mm (0,6x120x0,6 cm V x Š x H).
Průchodka kabelů – průměr 80mm,kovová NI kartáčovaný a kabelové kanály, plastové kluzáky.                                                                                                           Konstrukce : 
PROVEDENÍ ČEL A TVAR : dle schématu    
Korpus, Stěny, Dvířka - DTD lamino tl. 18 mm, BAREVNOST : akácie světlá lakeland
PROVEDENÍ ABS :  ABS 2mm, BAREVNOST ABS : akácie světlá lakeland
UZAMYKATELNOST : NE 
TYP A DEZÉN PRACOVNÍ DESKY: dřevotřísková s postformingem tl. 38 mm, 
BAREVNOST PRACOVNÍ DESKY : akácie světlá lakeland
</t>
  </si>
  <si>
    <t xml:space="preserve">Hlavní součást učitelského pracoviště tvoří  stůl  (viz.schéma)
Stůl se skládá z pracovní desky pro učitele a  uzamykatelných šuplíků (90x130x60cm V x Š x H).
Na desce stolu učitele je položeno kalené sklo tl.6mm (0,6x130x60 cm V x Š x H) 
Průchodka kabelů – průměr 80mm,kovová NI kartáčovaný a kabelové kanály, plastové kluzáky.                                                                                                               Konstrukce : 
PROVEDENÍ ČEL A TVAR : dle schématu    
Korpus,Stěny,Dvířka - DTD lamino tl. 18 mm, BAREVNOST : buk
PROVEDENÍ ABS :  ABS 2mm, BAREVNOST ABS : buk
UZAMYKATELNOST : ANO – Zámek dle schématu 
TYP A DEZÉN PRACOVNÍ DESKY: dřevotřísková s postformingem tl. 38 mm, 
BAREVNOST PRACOVNÍ DESKY : buk                     
</t>
  </si>
  <si>
    <t xml:space="preserve">Hlavní součást učitelského pracoviště tvoří  stůl  (viz.schéma)
Stůl se skládá z pracovní desky pro učitele a  uzamykatelných šuplíků (90x85x60cm V x Š x H).
Na desce stolu učitele je položeno kalené sklo tl.6mm (0,6x85x60 cm V x Š x H) 
Průchodka kabelů – průměr 80mm,kovová NI kartáčovaný a kabelové kanály, plastové kluzáky.                                                                                                               Konstrukce : 
PROVEDENÍ ČEL A TVAR : dle schématu    
Korpus,Stěny,Dvířka - DTD lamino tl. 18 mm, BAREVNOST : buk
PROVEDENÍ ABS :  ABS 2mm, BAREVNOST ABS : buk
UZAMYKATELNOST : ANO – Zámek dle schématu 
TYP A DEZÉN PRACOVNÍ DESKY: dřevotřísková s postformingem tl. 38 mm, 
BAREVNOST PRACOVNÍ DESKY : buk
</t>
  </si>
  <si>
    <t xml:space="preserve">Třízásuvkový kontejner  z laminované dřevotřísky s ABS hranami a kovovými úchytkami.
Barva: učebna Fyziky a Chemie: světle šedá, ostatní buk
Materiál: DTD laminovaná
Rozměry: šířka: 43 cm , výška: 48 cm , hloubka: 56 cm
</t>
  </si>
  <si>
    <t xml:space="preserve">Vybavení odborné vzdělávací učebny. Demonstrační stůl pro provádění jednotlivých úkolů, předvádění pokusů, vysvětlení učiva:
•  Učitel a žáci provádí pokusy společně
Stůl se skládá z uzamykatelné skříňky pro elektrickou výbavu (90x60x60cm V x Š x H), doplňkové skříňky (90x100x60cm V x Š x H) a mycího boxu (90x60x60cm V x Š x H), opatřeného zámkem. Celková délka demonstračního stolu 220cm. 
Konstrukce : 
PROVEDENÍ ČEL A TVAR : dle schématu    
Korpus,Stěny,Dvířka - DTD lamino tl. 18 mm, BAREVNOST :  světle šedá
PROVEDENÍ ABS :  ABS 2mm, BAREVNOST ABS :  světle šedá
UZAMYKATELNOST : ANO – Zámek 
TYP A DEZÉN PRACOVNÍ DESKY: dřevotřísková s postformingem tl. 38 mm, 
BAREVNOST PRACOVNÍ DESKY :  světle šedá
Vodovodní baterie : 1 ks - laboratorní baterie
Keramický dřez : 1 ks - keramický dřez se sifonem a  chemicky odolným výtokovým odtokem. 
Včetně napojení na jednotlivá médiaHlavní součást učitelského pracoviště tvoří  stůl a doplňkové skříňky (viz.schéma)
Stůl se skládá z pracovní desky pro učitele a  uzamykatelných šuplíků (90x180x60cm V x Š x H)vč.boční doplňkové otevřené skřínky, doplňkové skříňky (90x120x45cm V x Š x H) s posouvacími dvířky.
Na desce stolu učitele je položeno kalené sklo tl.6mm (105x60x0,6 cm V x Š x H)
Průchodka kabelů – průměr 80mm,kovová NI kartáčovaný a kabelové kanály, plastové kluzáky                                                                                                                    Konstrukce : 
PROVEDENÍ ČEL A TVAR : dle schématu    
Korpus ,Stěny, Dvířka - DTD lamino tl. 18 mm, BAREVNOST : světle šedá
PROVEDENÍ ABS :  ABS 2mm, BAREVNOST ABS : světle šedá
UZAMYKATELNOST : ANO – Zámek 
TYP A DEZÉN PRACOVNÍ DESKY: dřevotřísková s postformingem tl. 38 mm, 
BAREVNOST PRACOVNÍ DESKY : světle šedá                </t>
  </si>
  <si>
    <t>VS.01b</t>
  </si>
  <si>
    <t>Skřín VS.01b - kabinet Fyziky a Chemie</t>
  </si>
  <si>
    <t>TECHNICKÉ PARAMETRY    
PROVEDENÍ KORPUSŮ : PANELY LTD lamino tl. 18 mm se středovou příčkou.
ABS HRANA 0,8mm,  barva  : oranžová RAL 2004
PROVEDENÍ ZAD KORPUSŮ : KRYCÍ PANELY LTD lamino tl. 10 mm - plnoplošný
BAREVNOST KORPUSŮ : oranžová RAL 2004
SOKL
VÝŠKA A TYP SOKLU:  LTD lamino tl. 18 mm ,výšky 100mm, olepit hrany ABS 0,8mm
BAREVNOST – oranžová RAL 2004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oranžová RAL 2004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oranžová RAL 2004
PANT : dobrždění  dovření dvířek
TYP  VÝSUVU: box s tlumenným dobržděním, nosnost 30kg 
TYP DOBRŽDĚNÍ DOVŘENÍ DVEŘÍ: s tlumenným dobržděním, nosnost 30kg
PROSKLENÍ DVÍŘEK: TVAR - dle schématu, bezpečnostní tvrzené lehčené sklo, tl. 4mm
DOPLŇKY : 
• Kovová úchytka, povrch imitace nerezi, rozteč vrtání 256mm, délka 287mm, šířka 22mm, výška 27mm</t>
  </si>
  <si>
    <t>Staveb.úpravy učebny(viz.staveb.rozpočet učebny-přenos)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</si>
</sst>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Kč&quot;"/>
  </numFmts>
  <fonts count="2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2"/>
      <color theme="1"/>
      <name val="Calibri"/>
      <family val="2"/>
      <charset val="204"/>
      <scheme val="minor"/>
    </font>
    <font>
      <b/>
      <sz val="12"/>
      <color indexed="8"/>
      <name val="Calibri"/>
      <family val="2"/>
    </font>
    <font>
      <sz val="9"/>
      <color indexed="8"/>
      <name val="Calibri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6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u/>
      <sz val="11"/>
      <color theme="11"/>
      <name val="Calibri"/>
      <family val="2"/>
      <charset val="238"/>
      <scheme val="minor"/>
    </font>
    <font>
      <sz val="7"/>
      <color theme="1"/>
      <name val="Calibri"/>
      <family val="2"/>
      <scheme val="minor"/>
    </font>
    <font>
      <b/>
      <sz val="22"/>
      <color theme="1"/>
      <name val="Calibri"/>
      <family val="2"/>
      <charset val="238"/>
      <scheme val="minor"/>
    </font>
    <font>
      <sz val="2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  <font>
      <sz val="7.5"/>
      <color rgb="FF222222"/>
      <name val="Calibri"/>
      <family val="2"/>
    </font>
    <font>
      <b/>
      <sz val="8"/>
      <color theme="1"/>
      <name val="Calibri"/>
      <family val="2"/>
      <charset val="238"/>
      <scheme val="minor"/>
    </font>
    <font>
      <sz val="8"/>
      <color indexed="8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DAD7D4"/>
        <bgColor indexed="64"/>
      </patternFill>
    </fill>
    <fill>
      <patternFill patternType="solid">
        <fgColor rgb="FFF8F8F8"/>
        <bgColor indexed="64"/>
      </patternFill>
    </fill>
  </fills>
  <borders count="41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ck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ck">
        <color auto="1"/>
      </right>
      <top/>
      <bottom/>
      <diagonal/>
    </border>
    <border>
      <left style="thick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 style="medium">
        <color auto="1"/>
      </top>
      <bottom/>
      <diagonal/>
    </border>
    <border>
      <left style="thick">
        <color auto="1"/>
      </left>
      <right/>
      <top style="medium">
        <color auto="1"/>
      </top>
      <bottom/>
      <diagonal/>
    </border>
    <border>
      <left style="medium">
        <color auto="1"/>
      </left>
      <right style="thick">
        <color auto="1"/>
      </right>
      <top style="medium">
        <color auto="1"/>
      </top>
      <bottom style="medium">
        <color auto="1"/>
      </bottom>
      <diagonal/>
    </border>
    <border>
      <left style="thick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 style="thick">
        <color auto="1"/>
      </top>
      <bottom style="medium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20">
    <xf numFmtId="0" fontId="0" fillId="0" borderId="0"/>
    <xf numFmtId="0" fontId="10" fillId="0" borderId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</cellStyleXfs>
  <cellXfs count="167">
    <xf numFmtId="0" fontId="0" fillId="0" borderId="0" xfId="0"/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0" fillId="0" borderId="11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 wrapText="1"/>
    </xf>
    <xf numFmtId="164" fontId="0" fillId="0" borderId="11" xfId="0" applyNumberFormat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64" fontId="0" fillId="0" borderId="12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vertical="top"/>
    </xf>
    <xf numFmtId="0" fontId="0" fillId="0" borderId="0" xfId="0" applyBorder="1"/>
    <xf numFmtId="0" fontId="0" fillId="0" borderId="8" xfId="0" applyBorder="1"/>
    <xf numFmtId="0" fontId="0" fillId="0" borderId="5" xfId="0" applyBorder="1"/>
    <xf numFmtId="49" fontId="0" fillId="0" borderId="14" xfId="0" applyNumberForma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49" fontId="0" fillId="0" borderId="17" xfId="0" applyNumberForma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164" fontId="0" fillId="0" borderId="17" xfId="0" applyNumberFormat="1" applyBorder="1" applyAlignment="1">
      <alignment horizontal="center" vertical="center"/>
    </xf>
    <xf numFmtId="164" fontId="0" fillId="0" borderId="18" xfId="0" applyNumberFormat="1" applyBorder="1" applyAlignment="1">
      <alignment horizontal="center" vertical="center"/>
    </xf>
    <xf numFmtId="0" fontId="10" fillId="0" borderId="0" xfId="1"/>
    <xf numFmtId="0" fontId="10" fillId="0" borderId="0" xfId="1" applyFill="1"/>
    <xf numFmtId="49" fontId="10" fillId="0" borderId="0" xfId="1" applyNumberFormat="1" applyAlignment="1">
      <alignment wrapText="1"/>
    </xf>
    <xf numFmtId="0" fontId="10" fillId="0" borderId="0" xfId="1" applyAlignment="1">
      <alignment horizontal="center"/>
    </xf>
    <xf numFmtId="49" fontId="0" fillId="0" borderId="0" xfId="0" applyNumberFormat="1"/>
    <xf numFmtId="49" fontId="10" fillId="0" borderId="0" xfId="1" applyNumberFormat="1"/>
    <xf numFmtId="0" fontId="0" fillId="0" borderId="1" xfId="0" applyNumberFormat="1" applyBorder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49" fontId="0" fillId="0" borderId="15" xfId="0" applyNumberFormat="1" applyBorder="1" applyAlignment="1">
      <alignment horizontal="center" vertical="center"/>
    </xf>
    <xf numFmtId="164" fontId="0" fillId="0" borderId="15" xfId="0" applyNumberFormat="1" applyBorder="1" applyAlignment="1">
      <alignment horizontal="center" vertical="center"/>
    </xf>
    <xf numFmtId="164" fontId="0" fillId="0" borderId="37" xfId="0" applyNumberFormat="1" applyBorder="1" applyAlignment="1">
      <alignment horizontal="center" vertical="center"/>
    </xf>
    <xf numFmtId="49" fontId="12" fillId="0" borderId="22" xfId="0" applyNumberFormat="1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13" fillId="0" borderId="0" xfId="0" applyNumberFormat="1" applyFont="1" applyAlignment="1">
      <alignment horizontal="center" vertical="top" wrapText="1"/>
    </xf>
    <xf numFmtId="49" fontId="0" fillId="0" borderId="0" xfId="0" applyNumberFormat="1" applyFill="1"/>
    <xf numFmtId="0" fontId="0" fillId="0" borderId="0" xfId="0" applyFill="1"/>
    <xf numFmtId="0" fontId="10" fillId="0" borderId="0" xfId="1" applyFill="1" applyAlignment="1">
      <alignment horizontal="center" wrapText="1"/>
    </xf>
    <xf numFmtId="49" fontId="10" fillId="0" borderId="2" xfId="1" applyNumberFormat="1" applyFill="1" applyBorder="1" applyAlignment="1">
      <alignment horizontal="center" vertical="center" wrapText="1"/>
    </xf>
    <xf numFmtId="0" fontId="10" fillId="0" borderId="22" xfId="1" applyFill="1" applyBorder="1" applyAlignment="1">
      <alignment horizontal="center"/>
    </xf>
    <xf numFmtId="0" fontId="14" fillId="0" borderId="0" xfId="0" applyFont="1" applyAlignment="1">
      <alignment vertical="top" wrapText="1"/>
    </xf>
    <xf numFmtId="0" fontId="19" fillId="0" borderId="23" xfId="0" applyNumberFormat="1" applyFont="1" applyBorder="1" applyAlignment="1">
      <alignment horizontal="left" vertical="top" wrapText="1"/>
    </xf>
    <xf numFmtId="0" fontId="20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3" fillId="0" borderId="0" xfId="0" applyFont="1" applyAlignment="1">
      <alignment vertical="top" wrapText="1"/>
    </xf>
    <xf numFmtId="0" fontId="10" fillId="0" borderId="0" xfId="1" applyFill="1" applyBorder="1" applyAlignment="1">
      <alignment horizontal="center" vertical="center"/>
    </xf>
    <xf numFmtId="0" fontId="10" fillId="0" borderId="0" xfId="1" applyFill="1" applyBorder="1" applyAlignment="1">
      <alignment horizontal="center"/>
    </xf>
    <xf numFmtId="0" fontId="9" fillId="0" borderId="0" xfId="1" applyNumberFormat="1" applyFont="1" applyFill="1" applyBorder="1" applyAlignment="1">
      <alignment horizontal="left" vertical="top" wrapText="1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3" xfId="0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164" fontId="0" fillId="0" borderId="0" xfId="0" applyNumberFormat="1" applyBorder="1" applyAlignment="1">
      <alignment horizontal="center" vertical="center"/>
    </xf>
    <xf numFmtId="164" fontId="0" fillId="0" borderId="13" xfId="0" applyNumberFormat="1" applyBorder="1" applyAlignment="1">
      <alignment horizontal="center" vertical="center"/>
    </xf>
    <xf numFmtId="164" fontId="1" fillId="0" borderId="0" xfId="0" applyNumberFormat="1" applyFont="1" applyBorder="1" applyAlignment="1">
      <alignment horizontal="center" vertical="center"/>
    </xf>
    <xf numFmtId="164" fontId="1" fillId="0" borderId="13" xfId="0" applyNumberFormat="1" applyFont="1" applyBorder="1" applyAlignment="1">
      <alignment horizontal="center" vertical="center"/>
    </xf>
    <xf numFmtId="49" fontId="0" fillId="0" borderId="15" xfId="0" applyNumberFormat="1" applyFill="1" applyBorder="1" applyAlignment="1">
      <alignment horizontal="center" vertical="center"/>
    </xf>
    <xf numFmtId="49" fontId="0" fillId="0" borderId="11" xfId="0" applyNumberFormat="1" applyFill="1" applyBorder="1" applyAlignment="1">
      <alignment horizontal="center" vertical="center"/>
    </xf>
    <xf numFmtId="49" fontId="0" fillId="0" borderId="17" xfId="0" applyNumberFormat="1" applyFill="1" applyBorder="1" applyAlignment="1">
      <alignment horizontal="center" vertical="center"/>
    </xf>
    <xf numFmtId="49" fontId="0" fillId="0" borderId="38" xfId="0" applyNumberFormat="1" applyBorder="1" applyAlignment="1">
      <alignment horizontal="center" vertical="center"/>
    </xf>
    <xf numFmtId="49" fontId="0" fillId="0" borderId="39" xfId="0" applyNumberFormat="1" applyFill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164" fontId="0" fillId="0" borderId="39" xfId="0" applyNumberFormat="1" applyBorder="1" applyAlignment="1">
      <alignment horizontal="center" vertical="center"/>
    </xf>
    <xf numFmtId="164" fontId="0" fillId="0" borderId="40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23" fillId="0" borderId="0" xfId="0" applyFont="1"/>
    <xf numFmtId="0" fontId="23" fillId="0" borderId="0" xfId="0" applyNumberFormat="1" applyFont="1" applyAlignment="1">
      <alignment horizontal="center" vertical="center"/>
    </xf>
    <xf numFmtId="0" fontId="0" fillId="0" borderId="0" xfId="0" applyAlignment="1">
      <alignment vertical="top"/>
    </xf>
    <xf numFmtId="0" fontId="0" fillId="0" borderId="11" xfId="0" applyNumberFormat="1" applyBorder="1" applyAlignment="1">
      <alignment horizontal="center" vertical="center"/>
    </xf>
    <xf numFmtId="49" fontId="0" fillId="0" borderId="11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49" fontId="6" fillId="0" borderId="22" xfId="1" applyNumberFormat="1" applyFont="1" applyFill="1" applyBorder="1" applyAlignment="1">
      <alignment horizontal="left" vertical="center" wrapText="1"/>
    </xf>
    <xf numFmtId="0" fontId="2" fillId="0" borderId="23" xfId="1" applyNumberFormat="1" applyFont="1" applyFill="1" applyBorder="1" applyAlignment="1">
      <alignment horizontal="left" vertical="top" wrapText="1"/>
    </xf>
    <xf numFmtId="0" fontId="2" fillId="0" borderId="2" xfId="1" applyNumberFormat="1" applyFont="1" applyFill="1" applyBorder="1" applyAlignment="1">
      <alignment horizontal="left" vertical="top" wrapText="1"/>
    </xf>
    <xf numFmtId="0" fontId="2" fillId="0" borderId="8" xfId="1" applyNumberFormat="1" applyFont="1" applyFill="1" applyBorder="1" applyAlignment="1">
      <alignment horizontal="left" vertical="top" wrapText="1"/>
    </xf>
    <xf numFmtId="49" fontId="6" fillId="0" borderId="22" xfId="1" applyNumberFormat="1" applyFont="1" applyFill="1" applyBorder="1" applyAlignment="1">
      <alignment horizontal="left" vertical="top" wrapText="1"/>
    </xf>
    <xf numFmtId="0" fontId="9" fillId="0" borderId="23" xfId="1" applyNumberFormat="1" applyFont="1" applyFill="1" applyBorder="1" applyAlignment="1">
      <alignment horizontal="left" vertical="top" wrapText="1"/>
    </xf>
    <xf numFmtId="0" fontId="9" fillId="0" borderId="2" xfId="1" applyNumberFormat="1" applyFont="1" applyFill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24" fillId="0" borderId="2" xfId="1" applyNumberFormat="1" applyFont="1" applyFill="1" applyBorder="1" applyAlignment="1">
      <alignment horizontal="left" vertical="top" wrapText="1"/>
    </xf>
    <xf numFmtId="0" fontId="13" fillId="0" borderId="2" xfId="1" applyNumberFormat="1" applyFont="1" applyFill="1" applyBorder="1" applyAlignment="1">
      <alignment horizontal="left" vertical="top" wrapText="1"/>
    </xf>
    <xf numFmtId="49" fontId="9" fillId="0" borderId="2" xfId="1" applyNumberFormat="1" applyFont="1" applyFill="1" applyBorder="1" applyAlignment="1">
      <alignment vertical="top" wrapText="1"/>
    </xf>
    <xf numFmtId="0" fontId="0" fillId="0" borderId="3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8" xfId="0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0" fillId="0" borderId="27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25" xfId="0" applyBorder="1" applyAlignment="1">
      <alignment horizontal="left" vertical="top"/>
    </xf>
    <xf numFmtId="0" fontId="0" fillId="0" borderId="24" xfId="0" applyBorder="1" applyAlignment="1">
      <alignment horizontal="left" vertical="top"/>
    </xf>
    <xf numFmtId="0" fontId="0" fillId="0" borderId="36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49" fontId="0" fillId="0" borderId="35" xfId="0" applyNumberFormat="1" applyBorder="1" applyAlignment="1">
      <alignment horizontal="center" vertical="center" wrapText="1"/>
    </xf>
    <xf numFmtId="49" fontId="0" fillId="0" borderId="22" xfId="0" applyNumberFormat="1" applyBorder="1" applyAlignment="1">
      <alignment horizontal="center" vertical="center" wrapText="1"/>
    </xf>
    <xf numFmtId="49" fontId="0" fillId="0" borderId="34" xfId="0" applyNumberFormat="1" applyFill="1" applyBorder="1" applyAlignment="1">
      <alignment horizontal="center" vertical="center"/>
    </xf>
    <xf numFmtId="49" fontId="0" fillId="0" borderId="2" xfId="0" applyNumberFormat="1" applyFill="1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49" fontId="0" fillId="0" borderId="22" xfId="0" applyNumberFormat="1" applyFill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30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0" fontId="0" fillId="0" borderId="29" xfId="0" applyNumberFormat="1" applyBorder="1" applyAlignment="1">
      <alignment horizontal="center"/>
    </xf>
    <xf numFmtId="0" fontId="16" fillId="2" borderId="4" xfId="1" applyFont="1" applyFill="1" applyBorder="1" applyAlignment="1">
      <alignment horizontal="center" vertical="top" wrapText="1"/>
    </xf>
    <xf numFmtId="0" fontId="4" fillId="2" borderId="5" xfId="1" applyFont="1" applyFill="1" applyBorder="1" applyAlignment="1">
      <alignment horizontal="center" vertical="top" wrapText="1"/>
    </xf>
    <xf numFmtId="0" fontId="4" fillId="2" borderId="6" xfId="1" applyFont="1" applyFill="1" applyBorder="1" applyAlignment="1">
      <alignment horizontal="center" vertical="top" wrapText="1"/>
    </xf>
    <xf numFmtId="0" fontId="10" fillId="3" borderId="7" xfId="1" applyFill="1" applyBorder="1" applyAlignment="1">
      <alignment horizontal="center" vertical="center"/>
    </xf>
    <xf numFmtId="0" fontId="10" fillId="3" borderId="8" xfId="1" applyFill="1" applyBorder="1" applyAlignment="1">
      <alignment horizontal="center" vertical="center"/>
    </xf>
    <xf numFmtId="0" fontId="10" fillId="3" borderId="9" xfId="1" applyFill="1" applyBorder="1" applyAlignment="1">
      <alignment horizontal="center" vertical="center"/>
    </xf>
    <xf numFmtId="0" fontId="5" fillId="0" borderId="1" xfId="1" applyFont="1" applyFill="1" applyBorder="1" applyAlignment="1">
      <alignment horizontal="center" vertical="center"/>
    </xf>
    <xf numFmtId="0" fontId="10" fillId="0" borderId="1" xfId="1" applyFill="1" applyBorder="1" applyAlignment="1">
      <alignment horizontal="center" vertical="center"/>
    </xf>
    <xf numFmtId="0" fontId="10" fillId="0" borderId="1" xfId="1" applyFill="1" applyBorder="1" applyAlignment="1">
      <alignment horizontal="center"/>
    </xf>
    <xf numFmtId="0" fontId="5" fillId="0" borderId="22" xfId="1" applyFont="1" applyFill="1" applyBorder="1" applyAlignment="1">
      <alignment horizontal="center" vertical="center"/>
    </xf>
    <xf numFmtId="0" fontId="5" fillId="0" borderId="23" xfId="1" applyFont="1" applyFill="1" applyBorder="1" applyAlignment="1">
      <alignment horizontal="center" vertical="center"/>
    </xf>
    <xf numFmtId="0" fontId="10" fillId="0" borderId="20" xfId="1" applyFill="1" applyBorder="1" applyAlignment="1">
      <alignment horizontal="center" vertical="center"/>
    </xf>
    <xf numFmtId="0" fontId="10" fillId="0" borderId="2" xfId="1" applyFill="1" applyBorder="1" applyAlignment="1">
      <alignment horizontal="center"/>
    </xf>
    <xf numFmtId="0" fontId="10" fillId="0" borderId="22" xfId="1" applyFill="1" applyBorder="1" applyAlignment="1">
      <alignment horizontal="center" wrapText="1"/>
    </xf>
    <xf numFmtId="0" fontId="10" fillId="0" borderId="2" xfId="1" applyFill="1" applyBorder="1" applyAlignment="1">
      <alignment horizontal="center" wrapText="1"/>
    </xf>
    <xf numFmtId="49" fontId="10" fillId="0" borderId="2" xfId="1" applyNumberFormat="1" applyFill="1" applyBorder="1" applyAlignment="1">
      <alignment horizontal="center" vertical="center" wrapText="1"/>
    </xf>
    <xf numFmtId="49" fontId="10" fillId="0" borderId="22" xfId="1" applyNumberFormat="1" applyFill="1" applyBorder="1" applyAlignment="1">
      <alignment horizontal="center" vertical="center" wrapText="1"/>
    </xf>
    <xf numFmtId="0" fontId="10" fillId="0" borderId="2" xfId="1" applyFill="1" applyBorder="1" applyAlignment="1">
      <alignment horizontal="center" vertical="center"/>
    </xf>
    <xf numFmtId="0" fontId="10" fillId="0" borderId="22" xfId="1" applyFill="1" applyBorder="1" applyAlignment="1">
      <alignment horizontal="center" vertical="center"/>
    </xf>
    <xf numFmtId="0" fontId="10" fillId="0" borderId="19" xfId="1" applyFill="1" applyBorder="1" applyAlignment="1">
      <alignment horizontal="center" vertical="center"/>
    </xf>
    <xf numFmtId="0" fontId="10" fillId="0" borderId="21" xfId="1" applyFill="1" applyBorder="1" applyAlignment="1">
      <alignment horizontal="center" vertical="center"/>
    </xf>
    <xf numFmtId="0" fontId="10" fillId="0" borderId="23" xfId="1" applyFill="1" applyBorder="1" applyAlignment="1">
      <alignment horizontal="center" vertical="center"/>
    </xf>
    <xf numFmtId="0" fontId="2" fillId="0" borderId="0" xfId="0" applyFont="1" applyAlignment="1">
      <alignment horizontal="left" vertical="top" wrapText="1"/>
    </xf>
    <xf numFmtId="0" fontId="1" fillId="0" borderId="3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1" fillId="4" borderId="4" xfId="1" applyFont="1" applyFill="1" applyBorder="1" applyAlignment="1">
      <alignment horizontal="center" vertical="top" wrapText="1"/>
    </xf>
    <xf numFmtId="0" fontId="4" fillId="4" borderId="5" xfId="1" applyFont="1" applyFill="1" applyBorder="1" applyAlignment="1">
      <alignment horizontal="center" vertical="top" wrapText="1"/>
    </xf>
    <xf numFmtId="0" fontId="4" fillId="4" borderId="6" xfId="1" applyFont="1" applyFill="1" applyBorder="1" applyAlignment="1">
      <alignment horizontal="center" vertical="top" wrapText="1"/>
    </xf>
    <xf numFmtId="0" fontId="22" fillId="5" borderId="7" xfId="1" applyFont="1" applyFill="1" applyBorder="1" applyAlignment="1">
      <alignment horizontal="center" vertical="center"/>
    </xf>
    <xf numFmtId="0" fontId="10" fillId="5" borderId="8" xfId="1" applyFill="1" applyBorder="1" applyAlignment="1">
      <alignment horizontal="center" vertical="center"/>
    </xf>
    <xf numFmtId="0" fontId="10" fillId="5" borderId="9" xfId="1" applyFill="1" applyBorder="1" applyAlignment="1">
      <alignment horizontal="center" vertical="center"/>
    </xf>
    <xf numFmtId="0" fontId="0" fillId="0" borderId="4" xfId="0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11" fillId="4" borderId="0" xfId="1" applyFont="1" applyFill="1" applyBorder="1" applyAlignment="1">
      <alignment horizontal="center" vertical="top" wrapText="1"/>
    </xf>
    <xf numFmtId="0" fontId="11" fillId="4" borderId="13" xfId="1" applyFont="1" applyFill="1" applyBorder="1" applyAlignment="1">
      <alignment horizontal="center" vertical="top" wrapText="1"/>
    </xf>
    <xf numFmtId="0" fontId="22" fillId="5" borderId="8" xfId="1" applyFont="1" applyFill="1" applyBorder="1" applyAlignment="1">
      <alignment horizontal="center" vertical="center"/>
    </xf>
    <xf numFmtId="0" fontId="22" fillId="5" borderId="9" xfId="1" applyFont="1" applyFill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</cellXfs>
  <cellStyles count="20">
    <cellStyle name="Hypertextový odkaz" xfId="2" builtinId="8" hidden="1"/>
    <cellStyle name="Hypertextový odkaz" xfId="4" builtinId="8" hidden="1"/>
    <cellStyle name="Hypertextový odkaz" xfId="6" builtinId="8" hidden="1"/>
    <cellStyle name="Hypertextový odkaz" xfId="8" builtinId="8" hidden="1"/>
    <cellStyle name="Hypertextový odkaz" xfId="10" builtinId="8" hidden="1"/>
    <cellStyle name="Hypertextový odkaz" xfId="12" builtinId="8" hidden="1"/>
    <cellStyle name="Hypertextový odkaz" xfId="14" builtinId="8" hidden="1"/>
    <cellStyle name="Hypertextový odkaz" xfId="16" builtinId="8" hidden="1"/>
    <cellStyle name="Hypertextový odkaz" xfId="18" builtinId="8" hidden="1"/>
    <cellStyle name="Normal 2" xfId="1" xr:uid="{00000000-0005-0000-0000-000013000000}"/>
    <cellStyle name="Normální" xfId="0" builtinId="0"/>
    <cellStyle name="Použitý hypertextový odkaz" xfId="3" builtinId="9" hidden="1"/>
    <cellStyle name="Použitý hypertextový odkaz" xfId="5" builtinId="9" hidden="1"/>
    <cellStyle name="Použitý hypertextový odkaz" xfId="7" builtinId="9" hidden="1"/>
    <cellStyle name="Použitý hypertextový odkaz" xfId="9" builtinId="9" hidden="1"/>
    <cellStyle name="Použitý hypertextový odkaz" xfId="11" builtinId="9" hidden="1"/>
    <cellStyle name="Použitý hypertextový odkaz" xfId="13" builtinId="9" hidden="1"/>
    <cellStyle name="Použitý hypertextový odkaz" xfId="15" builtinId="9" hidden="1"/>
    <cellStyle name="Použitý hypertextový odkaz" xfId="17" builtinId="9" hidden="1"/>
    <cellStyle name="Použitý hypertextový odkaz" xfId="19" builtinId="9" hidden="1"/>
  </cellStyles>
  <dxfs count="1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0.jpeg"/><Relationship Id="rId18" Type="http://schemas.openxmlformats.org/officeDocument/2006/relationships/image" Target="../media/image25.png"/><Relationship Id="rId26" Type="http://schemas.openxmlformats.org/officeDocument/2006/relationships/image" Target="../media/image33.jpeg"/><Relationship Id="rId39" Type="http://schemas.openxmlformats.org/officeDocument/2006/relationships/image" Target="../media/image46.jpeg"/><Relationship Id="rId21" Type="http://schemas.openxmlformats.org/officeDocument/2006/relationships/image" Target="../media/image28.png"/><Relationship Id="rId34" Type="http://schemas.openxmlformats.org/officeDocument/2006/relationships/image" Target="../media/image41.jpeg"/><Relationship Id="rId42" Type="http://schemas.openxmlformats.org/officeDocument/2006/relationships/image" Target="../media/image49.jpg"/><Relationship Id="rId47" Type="http://schemas.openxmlformats.org/officeDocument/2006/relationships/image" Target="../media/image53.jpeg"/><Relationship Id="rId50" Type="http://schemas.openxmlformats.org/officeDocument/2006/relationships/image" Target="../media/image56.jpeg"/><Relationship Id="rId55" Type="http://schemas.openxmlformats.org/officeDocument/2006/relationships/image" Target="../media/image60.jpeg"/><Relationship Id="rId63" Type="http://schemas.openxmlformats.org/officeDocument/2006/relationships/hyperlink" Target="https://www.zbozi.cz/vyrobek/yamaha-reface-yc/" TargetMode="External"/><Relationship Id="rId68" Type="http://schemas.openxmlformats.org/officeDocument/2006/relationships/image" Target="../media/image67.png"/><Relationship Id="rId76" Type="http://schemas.openxmlformats.org/officeDocument/2006/relationships/image" Target="../media/image73.jpeg"/><Relationship Id="rId84" Type="http://schemas.openxmlformats.org/officeDocument/2006/relationships/image" Target="../media/image81.jpeg"/><Relationship Id="rId7" Type="http://schemas.openxmlformats.org/officeDocument/2006/relationships/image" Target="../media/image14.jpeg"/><Relationship Id="rId71" Type="http://schemas.openxmlformats.org/officeDocument/2006/relationships/image" Target="../media/image70.jpeg"/><Relationship Id="rId2" Type="http://schemas.openxmlformats.org/officeDocument/2006/relationships/image" Target="../media/image9.jpeg"/><Relationship Id="rId16" Type="http://schemas.openxmlformats.org/officeDocument/2006/relationships/image" Target="../media/image23.jpeg"/><Relationship Id="rId29" Type="http://schemas.openxmlformats.org/officeDocument/2006/relationships/image" Target="../media/image36.jpeg"/><Relationship Id="rId11" Type="http://schemas.openxmlformats.org/officeDocument/2006/relationships/image" Target="../media/image18.png"/><Relationship Id="rId24" Type="http://schemas.openxmlformats.org/officeDocument/2006/relationships/image" Target="../media/image31.jpeg"/><Relationship Id="rId32" Type="http://schemas.openxmlformats.org/officeDocument/2006/relationships/image" Target="../media/image39.jpeg"/><Relationship Id="rId37" Type="http://schemas.openxmlformats.org/officeDocument/2006/relationships/image" Target="../media/image44.jpeg"/><Relationship Id="rId40" Type="http://schemas.openxmlformats.org/officeDocument/2006/relationships/image" Target="../media/image47.jpeg"/><Relationship Id="rId45" Type="http://schemas.openxmlformats.org/officeDocument/2006/relationships/hyperlink" Target="https://www.vesna.cz/upload/3787-1011254319.jpg" TargetMode="External"/><Relationship Id="rId53" Type="http://schemas.openxmlformats.org/officeDocument/2006/relationships/image" Target="../media/image59.jpeg"/><Relationship Id="rId58" Type="http://schemas.openxmlformats.org/officeDocument/2006/relationships/hyperlink" Target="http://www.gastronabytek24.cz/cz/Stoly-pro-kancelare-a-konferencni-saly/kovove-stoly-pro-konference-novaro-88/" TargetMode="External"/><Relationship Id="rId66" Type="http://schemas.openxmlformats.org/officeDocument/2006/relationships/image" Target="../media/image66.jpeg"/><Relationship Id="rId74" Type="http://schemas.openxmlformats.org/officeDocument/2006/relationships/hyperlink" Target="https://www.citrus-shop.cz/images/stories/virtuemart/product/araucaria-velka_1002_1606.jpg" TargetMode="External"/><Relationship Id="rId79" Type="http://schemas.openxmlformats.org/officeDocument/2006/relationships/image" Target="../media/image76.jpeg"/><Relationship Id="rId5" Type="http://schemas.openxmlformats.org/officeDocument/2006/relationships/image" Target="../media/image12.jpeg"/><Relationship Id="rId61" Type="http://schemas.openxmlformats.org/officeDocument/2006/relationships/hyperlink" Target="http://www.pianos.cz/sites/PIANOS.cz/repository/Image/galerie/xxl/foto2268-0.jpg" TargetMode="External"/><Relationship Id="rId82" Type="http://schemas.openxmlformats.org/officeDocument/2006/relationships/image" Target="../media/image79.jpeg"/><Relationship Id="rId19" Type="http://schemas.openxmlformats.org/officeDocument/2006/relationships/image" Target="../media/image26.jpeg"/><Relationship Id="rId4" Type="http://schemas.openxmlformats.org/officeDocument/2006/relationships/image" Target="../media/image11.jpeg"/><Relationship Id="rId9" Type="http://schemas.openxmlformats.org/officeDocument/2006/relationships/image" Target="../media/image16.png"/><Relationship Id="rId14" Type="http://schemas.openxmlformats.org/officeDocument/2006/relationships/image" Target="../media/image21.jpeg"/><Relationship Id="rId22" Type="http://schemas.openxmlformats.org/officeDocument/2006/relationships/image" Target="../media/image29.jpeg"/><Relationship Id="rId27" Type="http://schemas.openxmlformats.org/officeDocument/2006/relationships/image" Target="../media/image34.jpeg"/><Relationship Id="rId30" Type="http://schemas.openxmlformats.org/officeDocument/2006/relationships/image" Target="../media/image37.jpeg"/><Relationship Id="rId35" Type="http://schemas.openxmlformats.org/officeDocument/2006/relationships/image" Target="../media/image42.jpeg"/><Relationship Id="rId43" Type="http://schemas.openxmlformats.org/officeDocument/2006/relationships/image" Target="../media/image50.png"/><Relationship Id="rId48" Type="http://schemas.openxmlformats.org/officeDocument/2006/relationships/image" Target="../media/image54.png"/><Relationship Id="rId56" Type="http://schemas.openxmlformats.org/officeDocument/2006/relationships/hyperlink" Target="https://www.atan.cz/upload/209231-0712155552.jpg" TargetMode="External"/><Relationship Id="rId64" Type="http://schemas.openxmlformats.org/officeDocument/2006/relationships/image" Target="../media/image65.jpeg"/><Relationship Id="rId69" Type="http://schemas.openxmlformats.org/officeDocument/2006/relationships/image" Target="../media/image68.jpeg"/><Relationship Id="rId77" Type="http://schemas.openxmlformats.org/officeDocument/2006/relationships/image" Target="../media/image74.jpeg"/><Relationship Id="rId8" Type="http://schemas.openxmlformats.org/officeDocument/2006/relationships/image" Target="../media/image15.jpeg"/><Relationship Id="rId51" Type="http://schemas.openxmlformats.org/officeDocument/2006/relationships/image" Target="../media/image57.jpeg"/><Relationship Id="rId72" Type="http://schemas.openxmlformats.org/officeDocument/2006/relationships/hyperlink" Target="https://www.gastronabytek24.cz/cz/Drevene-barove-zidle/drevena-barova-zidle-loki/" TargetMode="External"/><Relationship Id="rId80" Type="http://schemas.openxmlformats.org/officeDocument/2006/relationships/image" Target="../media/image77.png"/><Relationship Id="rId85" Type="http://schemas.openxmlformats.org/officeDocument/2006/relationships/image" Target="../media/image82.png"/><Relationship Id="rId3" Type="http://schemas.openxmlformats.org/officeDocument/2006/relationships/image" Target="../media/image10.jpeg"/><Relationship Id="rId12" Type="http://schemas.openxmlformats.org/officeDocument/2006/relationships/image" Target="../media/image19.jpeg"/><Relationship Id="rId17" Type="http://schemas.openxmlformats.org/officeDocument/2006/relationships/image" Target="../media/image24.jpeg"/><Relationship Id="rId25" Type="http://schemas.openxmlformats.org/officeDocument/2006/relationships/image" Target="../media/image32.jpeg"/><Relationship Id="rId33" Type="http://schemas.openxmlformats.org/officeDocument/2006/relationships/image" Target="../media/image40.jpeg"/><Relationship Id="rId38" Type="http://schemas.openxmlformats.org/officeDocument/2006/relationships/image" Target="../media/image45.jpeg"/><Relationship Id="rId46" Type="http://schemas.openxmlformats.org/officeDocument/2006/relationships/image" Target="../media/image52.jpeg"/><Relationship Id="rId59" Type="http://schemas.openxmlformats.org/officeDocument/2006/relationships/image" Target="../media/image62.jpeg"/><Relationship Id="rId67" Type="http://schemas.openxmlformats.org/officeDocument/2006/relationships/hyperlink" Target="https://www.houdek.cz/bici-a-perkuse/orffovy-nastroje-sady/orffovy-nastroje-rohema-rhythm-set-2.htm" TargetMode="External"/><Relationship Id="rId20" Type="http://schemas.openxmlformats.org/officeDocument/2006/relationships/image" Target="../media/image27.jpeg"/><Relationship Id="rId41" Type="http://schemas.openxmlformats.org/officeDocument/2006/relationships/image" Target="../media/image48.jpg"/><Relationship Id="rId54" Type="http://schemas.openxmlformats.org/officeDocument/2006/relationships/hyperlink" Target="https://www.nobynet.cz/tabule-na-rozvrh-hodin-ekotab--135x100-cm/" TargetMode="External"/><Relationship Id="rId62" Type="http://schemas.openxmlformats.org/officeDocument/2006/relationships/image" Target="../media/image64.jpeg"/><Relationship Id="rId70" Type="http://schemas.openxmlformats.org/officeDocument/2006/relationships/image" Target="../media/image69.jpeg"/><Relationship Id="rId75" Type="http://schemas.openxmlformats.org/officeDocument/2006/relationships/image" Target="../media/image72.jpeg"/><Relationship Id="rId83" Type="http://schemas.openxmlformats.org/officeDocument/2006/relationships/image" Target="../media/image80.jpg"/><Relationship Id="rId1" Type="http://schemas.openxmlformats.org/officeDocument/2006/relationships/image" Target="../media/image8.jpeg"/><Relationship Id="rId6" Type="http://schemas.openxmlformats.org/officeDocument/2006/relationships/image" Target="../media/image13.jpeg"/><Relationship Id="rId15" Type="http://schemas.openxmlformats.org/officeDocument/2006/relationships/image" Target="../media/image22.jpeg"/><Relationship Id="rId23" Type="http://schemas.openxmlformats.org/officeDocument/2006/relationships/image" Target="../media/image30.jpeg"/><Relationship Id="rId28" Type="http://schemas.openxmlformats.org/officeDocument/2006/relationships/image" Target="../media/image35.jpeg"/><Relationship Id="rId36" Type="http://schemas.openxmlformats.org/officeDocument/2006/relationships/image" Target="../media/image43.png"/><Relationship Id="rId49" Type="http://schemas.openxmlformats.org/officeDocument/2006/relationships/image" Target="../media/image55.jpeg"/><Relationship Id="rId57" Type="http://schemas.openxmlformats.org/officeDocument/2006/relationships/image" Target="../media/image61.jpeg"/><Relationship Id="rId10" Type="http://schemas.openxmlformats.org/officeDocument/2006/relationships/image" Target="../media/image17.png"/><Relationship Id="rId31" Type="http://schemas.openxmlformats.org/officeDocument/2006/relationships/image" Target="../media/image38.jpeg"/><Relationship Id="rId44" Type="http://schemas.openxmlformats.org/officeDocument/2006/relationships/image" Target="../media/image51.png"/><Relationship Id="rId52" Type="http://schemas.openxmlformats.org/officeDocument/2006/relationships/image" Target="../media/image58.jpeg"/><Relationship Id="rId60" Type="http://schemas.openxmlformats.org/officeDocument/2006/relationships/image" Target="../media/image63.jpeg"/><Relationship Id="rId65" Type="http://schemas.openxmlformats.org/officeDocument/2006/relationships/hyperlink" Target="http://www.fispo.cz/Uklidova-technika-1/Myci-stroje-45/Myci-stroje-s-chodici-obsluhou-46/Myci-stroje-s-chodici-obsluhou-pro-stredni-provozy-50/Myci-stroje-s-chodici-obsluhou-pro-stredni-provozy---bateriove-59/Podlahovy-myci-stroj-Fiorentini-Bateriovy-DELUXE-552-(NB1200)-002.012.1.0000" TargetMode="External"/><Relationship Id="rId73" Type="http://schemas.openxmlformats.org/officeDocument/2006/relationships/image" Target="../media/image71.jpeg"/><Relationship Id="rId78" Type="http://schemas.openxmlformats.org/officeDocument/2006/relationships/image" Target="../media/image75.jpeg"/><Relationship Id="rId81" Type="http://schemas.openxmlformats.org/officeDocument/2006/relationships/image" Target="../media/image78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50800</xdr:colOff>
          <xdr:row>153</xdr:row>
          <xdr:rowOff>184150</xdr:rowOff>
        </xdr:from>
        <xdr:to>
          <xdr:col>3</xdr:col>
          <xdr:colOff>622300</xdr:colOff>
          <xdr:row>167</xdr:row>
          <xdr:rowOff>88900</xdr:rowOff>
        </xdr:to>
        <xdr:sp macro="" textlink="">
          <xdr:nvSpPr>
            <xdr:cNvPr id="22672" name="Object 144" hidden="1">
              <a:extLst>
                <a:ext uri="{63B3BB69-23CF-44E3-9099-C40C66FF867C}">
                  <a14:compatExt spid="_x0000_s22672"/>
                </a:ext>
                <a:ext uri="{FF2B5EF4-FFF2-40B4-BE49-F238E27FC236}">
                  <a16:creationId xmlns:a16="http://schemas.microsoft.com/office/drawing/2014/main" id="{00000000-0008-0000-0000-000090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133</xdr:row>
          <xdr:rowOff>57150</xdr:rowOff>
        </xdr:from>
        <xdr:to>
          <xdr:col>3</xdr:col>
          <xdr:colOff>584200</xdr:colOff>
          <xdr:row>146</xdr:row>
          <xdr:rowOff>152400</xdr:rowOff>
        </xdr:to>
        <xdr:sp macro="" textlink="">
          <xdr:nvSpPr>
            <xdr:cNvPr id="22673" name="Object 145" hidden="1">
              <a:extLst>
                <a:ext uri="{63B3BB69-23CF-44E3-9099-C40C66FF867C}">
                  <a14:compatExt spid="_x0000_s22673"/>
                </a:ext>
                <a:ext uri="{FF2B5EF4-FFF2-40B4-BE49-F238E27FC236}">
                  <a16:creationId xmlns:a16="http://schemas.microsoft.com/office/drawing/2014/main" id="{00000000-0008-0000-0000-00009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112</xdr:row>
          <xdr:rowOff>57150</xdr:rowOff>
        </xdr:from>
        <xdr:to>
          <xdr:col>3</xdr:col>
          <xdr:colOff>584200</xdr:colOff>
          <xdr:row>125</xdr:row>
          <xdr:rowOff>152400</xdr:rowOff>
        </xdr:to>
        <xdr:sp macro="" textlink="">
          <xdr:nvSpPr>
            <xdr:cNvPr id="22674" name="Object 146" hidden="1">
              <a:extLst>
                <a:ext uri="{63B3BB69-23CF-44E3-9099-C40C66FF867C}">
                  <a14:compatExt spid="_x0000_s22674"/>
                </a:ext>
                <a:ext uri="{FF2B5EF4-FFF2-40B4-BE49-F238E27FC236}">
                  <a16:creationId xmlns:a16="http://schemas.microsoft.com/office/drawing/2014/main" id="{00000000-0008-0000-0000-00009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31750</xdr:colOff>
          <xdr:row>70</xdr:row>
          <xdr:rowOff>12700</xdr:rowOff>
        </xdr:from>
        <xdr:to>
          <xdr:col>3</xdr:col>
          <xdr:colOff>603250</xdr:colOff>
          <xdr:row>83</xdr:row>
          <xdr:rowOff>107950</xdr:rowOff>
        </xdr:to>
        <xdr:sp macro="" textlink="">
          <xdr:nvSpPr>
            <xdr:cNvPr id="22676" name="Object 148" hidden="1">
              <a:extLst>
                <a:ext uri="{63B3BB69-23CF-44E3-9099-C40C66FF867C}">
                  <a14:compatExt spid="_x0000_s22676"/>
                </a:ext>
                <a:ext uri="{FF2B5EF4-FFF2-40B4-BE49-F238E27FC236}">
                  <a16:creationId xmlns:a16="http://schemas.microsoft.com/office/drawing/2014/main" id="{00000000-0008-0000-0000-00009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31750</xdr:colOff>
          <xdr:row>91</xdr:row>
          <xdr:rowOff>12700</xdr:rowOff>
        </xdr:from>
        <xdr:to>
          <xdr:col>3</xdr:col>
          <xdr:colOff>603250</xdr:colOff>
          <xdr:row>104</xdr:row>
          <xdr:rowOff>107950</xdr:rowOff>
        </xdr:to>
        <xdr:sp macro="" textlink="">
          <xdr:nvSpPr>
            <xdr:cNvPr id="22678" name="Object 150" hidden="1">
              <a:extLst>
                <a:ext uri="{63B3BB69-23CF-44E3-9099-C40C66FF867C}">
                  <a14:compatExt spid="_x0000_s22678"/>
                </a:ext>
                <a:ext uri="{FF2B5EF4-FFF2-40B4-BE49-F238E27FC236}">
                  <a16:creationId xmlns:a16="http://schemas.microsoft.com/office/drawing/2014/main" id="{00000000-0008-0000-0000-000096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31750</xdr:colOff>
          <xdr:row>49</xdr:row>
          <xdr:rowOff>12700</xdr:rowOff>
        </xdr:from>
        <xdr:to>
          <xdr:col>3</xdr:col>
          <xdr:colOff>603250</xdr:colOff>
          <xdr:row>62</xdr:row>
          <xdr:rowOff>107950</xdr:rowOff>
        </xdr:to>
        <xdr:sp macro="" textlink="">
          <xdr:nvSpPr>
            <xdr:cNvPr id="22681" name="Object 153" hidden="1">
              <a:extLst>
                <a:ext uri="{63B3BB69-23CF-44E3-9099-C40C66FF867C}">
                  <a14:compatExt spid="_x0000_s22681"/>
                </a:ext>
                <a:ext uri="{FF2B5EF4-FFF2-40B4-BE49-F238E27FC236}">
                  <a16:creationId xmlns:a16="http://schemas.microsoft.com/office/drawing/2014/main" id="{00000000-0008-0000-0000-000099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69850</xdr:colOff>
          <xdr:row>7</xdr:row>
          <xdr:rowOff>0</xdr:rowOff>
        </xdr:from>
        <xdr:to>
          <xdr:col>3</xdr:col>
          <xdr:colOff>641350</xdr:colOff>
          <xdr:row>20</xdr:row>
          <xdr:rowOff>95250</xdr:rowOff>
        </xdr:to>
        <xdr:sp macro="" textlink="">
          <xdr:nvSpPr>
            <xdr:cNvPr id="22683" name="Object 155" hidden="1">
              <a:extLst>
                <a:ext uri="{63B3BB69-23CF-44E3-9099-C40C66FF867C}">
                  <a14:compatExt spid="_x0000_s22683"/>
                </a:ext>
                <a:ext uri="{FF2B5EF4-FFF2-40B4-BE49-F238E27FC236}">
                  <a16:creationId xmlns:a16="http://schemas.microsoft.com/office/drawing/2014/main" id="{00000000-0008-0000-0000-00009B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69850</xdr:colOff>
          <xdr:row>28</xdr:row>
          <xdr:rowOff>0</xdr:rowOff>
        </xdr:from>
        <xdr:to>
          <xdr:col>3</xdr:col>
          <xdr:colOff>641350</xdr:colOff>
          <xdr:row>41</xdr:row>
          <xdr:rowOff>95250</xdr:rowOff>
        </xdr:to>
        <xdr:sp macro="" textlink="">
          <xdr:nvSpPr>
            <xdr:cNvPr id="22684" name="Object 156" hidden="1">
              <a:extLst>
                <a:ext uri="{63B3BB69-23CF-44E3-9099-C40C66FF867C}">
                  <a14:compatExt spid="_x0000_s22684"/>
                </a:ext>
                <a:ext uri="{FF2B5EF4-FFF2-40B4-BE49-F238E27FC236}">
                  <a16:creationId xmlns:a16="http://schemas.microsoft.com/office/drawing/2014/main" id="{00000000-0008-0000-0000-00009C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381000</xdr:colOff>
      <xdr:row>29</xdr:row>
      <xdr:rowOff>0</xdr:rowOff>
    </xdr:from>
    <xdr:ext cx="1457325" cy="1776412"/>
    <xdr:pic>
      <xdr:nvPicPr>
        <xdr:cNvPr id="8" name="Picture 8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" y="9858375"/>
          <a:ext cx="1457325" cy="1776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561975</xdr:colOff>
      <xdr:row>29</xdr:row>
      <xdr:rowOff>0</xdr:rowOff>
    </xdr:from>
    <xdr:ext cx="1143000" cy="1719262"/>
    <xdr:pic>
      <xdr:nvPicPr>
        <xdr:cNvPr id="9" name="Picture 9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525" y="9439275"/>
          <a:ext cx="1143000" cy="17192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295275</xdr:colOff>
      <xdr:row>29</xdr:row>
      <xdr:rowOff>0</xdr:rowOff>
    </xdr:from>
    <xdr:ext cx="1609725" cy="1466850"/>
    <xdr:pic>
      <xdr:nvPicPr>
        <xdr:cNvPr id="10" name="Picture 12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20000"/>
          <a:ext cx="1609725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638175</xdr:colOff>
      <xdr:row>29</xdr:row>
      <xdr:rowOff>0</xdr:rowOff>
    </xdr:from>
    <xdr:ext cx="1085850" cy="809625"/>
    <xdr:pic>
      <xdr:nvPicPr>
        <xdr:cNvPr id="11" name="Picture 13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9220200"/>
          <a:ext cx="10858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694268</xdr:colOff>
      <xdr:row>29</xdr:row>
      <xdr:rowOff>0</xdr:rowOff>
    </xdr:from>
    <xdr:ext cx="1136650" cy="1161671"/>
    <xdr:pic>
      <xdr:nvPicPr>
        <xdr:cNvPr id="12" name="Picture 16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8101" y="65977558"/>
          <a:ext cx="1136650" cy="11616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190500</xdr:colOff>
      <xdr:row>29</xdr:row>
      <xdr:rowOff>0</xdr:rowOff>
    </xdr:from>
    <xdr:ext cx="2000250" cy="1552575"/>
    <xdr:pic>
      <xdr:nvPicPr>
        <xdr:cNvPr id="13" name="Picture 17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6696075"/>
          <a:ext cx="2000250" cy="1552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590550</xdr:colOff>
      <xdr:row>29</xdr:row>
      <xdr:rowOff>0</xdr:rowOff>
    </xdr:from>
    <xdr:ext cx="1000125" cy="1414462"/>
    <xdr:pic>
      <xdr:nvPicPr>
        <xdr:cNvPr id="14" name="Picture 20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238875"/>
          <a:ext cx="1000125" cy="14144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333375</xdr:colOff>
      <xdr:row>29</xdr:row>
      <xdr:rowOff>0</xdr:rowOff>
    </xdr:from>
    <xdr:ext cx="1581150" cy="1624013"/>
    <xdr:pic>
      <xdr:nvPicPr>
        <xdr:cNvPr id="15" name="Picture 21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925" y="5600700"/>
          <a:ext cx="1581150" cy="16240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295275</xdr:colOff>
      <xdr:row>22</xdr:row>
      <xdr:rowOff>238125</xdr:rowOff>
    </xdr:from>
    <xdr:ext cx="1809750" cy="1290638"/>
    <xdr:pic>
      <xdr:nvPicPr>
        <xdr:cNvPr id="16" name="Picture 24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4572000"/>
          <a:ext cx="1809750" cy="12906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295275</xdr:colOff>
      <xdr:row>8</xdr:row>
      <xdr:rowOff>238125</xdr:rowOff>
    </xdr:from>
    <xdr:ext cx="1809750" cy="1604962"/>
    <xdr:pic>
      <xdr:nvPicPr>
        <xdr:cNvPr id="18" name="Picture 26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1714500"/>
          <a:ext cx="1809750" cy="1604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276225</xdr:colOff>
      <xdr:row>29</xdr:row>
      <xdr:rowOff>0</xdr:rowOff>
    </xdr:from>
    <xdr:ext cx="1809750" cy="1362075"/>
    <xdr:pic>
      <xdr:nvPicPr>
        <xdr:cNvPr id="20" name="Picture 2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6775" y="12382500"/>
          <a:ext cx="1809750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295275</xdr:colOff>
      <xdr:row>29</xdr:row>
      <xdr:rowOff>0</xdr:rowOff>
    </xdr:from>
    <xdr:ext cx="1609725" cy="0"/>
    <xdr:pic>
      <xdr:nvPicPr>
        <xdr:cNvPr id="23" name="Picture 1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8001000"/>
          <a:ext cx="16097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295275</xdr:colOff>
      <xdr:row>29</xdr:row>
      <xdr:rowOff>0</xdr:rowOff>
    </xdr:from>
    <xdr:ext cx="1609725" cy="1466850"/>
    <xdr:pic>
      <xdr:nvPicPr>
        <xdr:cNvPr id="24" name="Picture 12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8001000"/>
          <a:ext cx="1609725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523875</xdr:colOff>
      <xdr:row>29</xdr:row>
      <xdr:rowOff>0</xdr:rowOff>
    </xdr:from>
    <xdr:ext cx="1285875" cy="1426368"/>
    <xdr:pic>
      <xdr:nvPicPr>
        <xdr:cNvPr id="25" name="Obrázek 44" descr="IMG_8918 (4)n.jpg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9188" y="100417312"/>
          <a:ext cx="1285875" cy="14263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952500</xdr:colOff>
      <xdr:row>29</xdr:row>
      <xdr:rowOff>0</xdr:rowOff>
    </xdr:from>
    <xdr:ext cx="352425" cy="657225"/>
    <xdr:pic>
      <xdr:nvPicPr>
        <xdr:cNvPr id="26" name="Obrázek 41" descr="145x238_0lIhbT.jpg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15049500"/>
          <a:ext cx="35242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254000</xdr:colOff>
      <xdr:row>29</xdr:row>
      <xdr:rowOff>0</xdr:rowOff>
    </xdr:from>
    <xdr:ext cx="1926167" cy="1529603"/>
    <xdr:pic>
      <xdr:nvPicPr>
        <xdr:cNvPr id="27" name="Obrázek 43" descr="kombinovane_reference_001.jpg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7833" y="111438266"/>
          <a:ext cx="1926167" cy="15296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211667</xdr:colOff>
      <xdr:row>29</xdr:row>
      <xdr:rowOff>0</xdr:rowOff>
    </xdr:from>
    <xdr:ext cx="1998133" cy="1452724"/>
    <xdr:pic>
      <xdr:nvPicPr>
        <xdr:cNvPr id="28" name="Obrázek 44" descr="001.jpg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115021783"/>
          <a:ext cx="1998133" cy="14527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742950</xdr:colOff>
      <xdr:row>29</xdr:row>
      <xdr:rowOff>0</xdr:rowOff>
    </xdr:from>
    <xdr:ext cx="752475" cy="1076325"/>
    <xdr:pic>
      <xdr:nvPicPr>
        <xdr:cNvPr id="29" name="Obrázek 45" descr="odpadkovy-kos-hailo-big-box-swing-60-litru-stribrn-0_jpg_big.jpg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15249525"/>
          <a:ext cx="752475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333375</xdr:colOff>
      <xdr:row>29</xdr:row>
      <xdr:rowOff>0</xdr:rowOff>
    </xdr:from>
    <xdr:ext cx="1533525" cy="1528762"/>
    <xdr:pic>
      <xdr:nvPicPr>
        <xdr:cNvPr id="30" name="Picture 1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925" y="15487650"/>
          <a:ext cx="1533525" cy="1528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428625</xdr:colOff>
      <xdr:row>29</xdr:row>
      <xdr:rowOff>0</xdr:rowOff>
    </xdr:from>
    <xdr:ext cx="1552575" cy="1604962"/>
    <xdr:pic>
      <xdr:nvPicPr>
        <xdr:cNvPr id="32" name="Picture 6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9175" y="23060025"/>
          <a:ext cx="1552575" cy="1604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304800</xdr:colOff>
      <xdr:row>29</xdr:row>
      <xdr:rowOff>0</xdr:rowOff>
    </xdr:from>
    <xdr:ext cx="1619250" cy="1114425"/>
    <xdr:pic>
      <xdr:nvPicPr>
        <xdr:cNvPr id="33" name="Picture 2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50" y="11430000"/>
          <a:ext cx="1619250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428625</xdr:colOff>
      <xdr:row>29</xdr:row>
      <xdr:rowOff>0</xdr:rowOff>
    </xdr:from>
    <xdr:ext cx="1552575" cy="1585912"/>
    <xdr:pic>
      <xdr:nvPicPr>
        <xdr:cNvPr id="35" name="Picture 6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9175" y="23441025"/>
          <a:ext cx="1552575" cy="15859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428625</xdr:colOff>
      <xdr:row>29</xdr:row>
      <xdr:rowOff>0</xdr:rowOff>
    </xdr:from>
    <xdr:ext cx="1552575" cy="1604962"/>
    <xdr:pic>
      <xdr:nvPicPr>
        <xdr:cNvPr id="36" name="Picture 6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9175" y="23822025"/>
          <a:ext cx="1552575" cy="1604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428625</xdr:colOff>
      <xdr:row>29</xdr:row>
      <xdr:rowOff>0</xdr:rowOff>
    </xdr:from>
    <xdr:ext cx="1552575" cy="1604962"/>
    <xdr:pic>
      <xdr:nvPicPr>
        <xdr:cNvPr id="37" name="Picture 6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9175" y="24203025"/>
          <a:ext cx="1552575" cy="1604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428625</xdr:colOff>
      <xdr:row>29</xdr:row>
      <xdr:rowOff>0</xdr:rowOff>
    </xdr:from>
    <xdr:ext cx="1552575" cy="1604963"/>
    <xdr:pic>
      <xdr:nvPicPr>
        <xdr:cNvPr id="38" name="Picture 6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9175" y="24584025"/>
          <a:ext cx="1552575" cy="16049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428625</xdr:colOff>
      <xdr:row>29</xdr:row>
      <xdr:rowOff>0</xdr:rowOff>
    </xdr:from>
    <xdr:ext cx="1552575" cy="1604963"/>
    <xdr:pic>
      <xdr:nvPicPr>
        <xdr:cNvPr id="39" name="Picture 6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9175" y="24965025"/>
          <a:ext cx="1552575" cy="16049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74021</xdr:colOff>
      <xdr:row>29</xdr:row>
      <xdr:rowOff>0</xdr:rowOff>
    </xdr:from>
    <xdr:ext cx="2360145" cy="1047750"/>
    <xdr:pic>
      <xdr:nvPicPr>
        <xdr:cNvPr id="41" name="Picture 3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7854" y="105304167"/>
          <a:ext cx="2360145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466725</xdr:colOff>
      <xdr:row>29</xdr:row>
      <xdr:rowOff>0</xdr:rowOff>
    </xdr:from>
    <xdr:ext cx="1304925" cy="1009650"/>
    <xdr:pic>
      <xdr:nvPicPr>
        <xdr:cNvPr id="42" name="Picture 4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5" y="14182725"/>
          <a:ext cx="130492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514350</xdr:colOff>
      <xdr:row>29</xdr:row>
      <xdr:rowOff>0</xdr:rowOff>
    </xdr:from>
    <xdr:ext cx="1257300" cy="1269206"/>
    <xdr:pic>
      <xdr:nvPicPr>
        <xdr:cNvPr id="43" name="Picture 5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14449425"/>
          <a:ext cx="1257300" cy="12692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514350</xdr:colOff>
      <xdr:row>29</xdr:row>
      <xdr:rowOff>0</xdr:rowOff>
    </xdr:from>
    <xdr:ext cx="1143000" cy="1443038"/>
    <xdr:pic>
      <xdr:nvPicPr>
        <xdr:cNvPr id="44" name="Picture 6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15868650"/>
          <a:ext cx="1143000" cy="14430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228600</xdr:colOff>
      <xdr:row>29</xdr:row>
      <xdr:rowOff>0</xdr:rowOff>
    </xdr:from>
    <xdr:ext cx="1819275" cy="1057275"/>
    <xdr:pic>
      <xdr:nvPicPr>
        <xdr:cNvPr id="45" name="Picture 7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16478250"/>
          <a:ext cx="1819275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352425</xdr:colOff>
      <xdr:row>29</xdr:row>
      <xdr:rowOff>0</xdr:rowOff>
    </xdr:from>
    <xdr:ext cx="1685925" cy="1262063"/>
    <xdr:pic>
      <xdr:nvPicPr>
        <xdr:cNvPr id="47" name="Picture 9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5" y="19050000"/>
          <a:ext cx="1685925" cy="12620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419100</xdr:colOff>
      <xdr:row>29</xdr:row>
      <xdr:rowOff>0</xdr:rowOff>
    </xdr:from>
    <xdr:ext cx="1419225" cy="1414463"/>
    <xdr:pic>
      <xdr:nvPicPr>
        <xdr:cNvPr id="48" name="Picture 10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" y="19421475"/>
          <a:ext cx="1419225" cy="14144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257175</xdr:colOff>
      <xdr:row>29</xdr:row>
      <xdr:rowOff>0</xdr:rowOff>
    </xdr:from>
    <xdr:ext cx="1809750" cy="1376363"/>
    <xdr:pic>
      <xdr:nvPicPr>
        <xdr:cNvPr id="50" name="Picture 12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22021800"/>
          <a:ext cx="1809750" cy="13763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314325</xdr:colOff>
      <xdr:row>29</xdr:row>
      <xdr:rowOff>0</xdr:rowOff>
    </xdr:from>
    <xdr:ext cx="1800225" cy="1357313"/>
    <xdr:pic>
      <xdr:nvPicPr>
        <xdr:cNvPr id="51" name="Picture 70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" y="22402800"/>
          <a:ext cx="1800225" cy="1357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190500</xdr:colOff>
      <xdr:row>29</xdr:row>
      <xdr:rowOff>0</xdr:rowOff>
    </xdr:from>
    <xdr:ext cx="1905000" cy="1433513"/>
    <xdr:pic>
      <xdr:nvPicPr>
        <xdr:cNvPr id="53" name="Picture 14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26593800"/>
          <a:ext cx="1905000" cy="1433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161925</xdr:colOff>
      <xdr:row>29</xdr:row>
      <xdr:rowOff>0</xdr:rowOff>
    </xdr:from>
    <xdr:ext cx="2085975" cy="1262062"/>
    <xdr:pic>
      <xdr:nvPicPr>
        <xdr:cNvPr id="54" name="Picture 15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" y="27051000"/>
          <a:ext cx="2085975" cy="1262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133350</xdr:colOff>
      <xdr:row>29</xdr:row>
      <xdr:rowOff>0</xdr:rowOff>
    </xdr:from>
    <xdr:ext cx="2133600" cy="1200150"/>
    <xdr:pic>
      <xdr:nvPicPr>
        <xdr:cNvPr id="55" name="Picture 16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27432000"/>
          <a:ext cx="2133600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581025</xdr:colOff>
      <xdr:row>29</xdr:row>
      <xdr:rowOff>0</xdr:rowOff>
    </xdr:from>
    <xdr:ext cx="1114425" cy="1104900"/>
    <xdr:pic>
      <xdr:nvPicPr>
        <xdr:cNvPr id="58" name="Picture 17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1575" y="18792825"/>
          <a:ext cx="111442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581025</xdr:colOff>
      <xdr:row>29</xdr:row>
      <xdr:rowOff>0</xdr:rowOff>
    </xdr:from>
    <xdr:ext cx="1114425" cy="1095375"/>
    <xdr:pic>
      <xdr:nvPicPr>
        <xdr:cNvPr id="59" name="Picture 79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1575" y="18373725"/>
          <a:ext cx="1114425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514350</xdr:colOff>
      <xdr:row>29</xdr:row>
      <xdr:rowOff>0</xdr:rowOff>
    </xdr:from>
    <xdr:ext cx="1114425" cy="1104900"/>
    <xdr:pic>
      <xdr:nvPicPr>
        <xdr:cNvPr id="60" name="Picture 80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17935575"/>
          <a:ext cx="111442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467783</xdr:colOff>
      <xdr:row>29</xdr:row>
      <xdr:rowOff>0</xdr:rowOff>
    </xdr:from>
    <xdr:ext cx="1524000" cy="1776413"/>
    <xdr:pic>
      <xdr:nvPicPr>
        <xdr:cNvPr id="62" name="Picture 2" descr="ton stockholm4.jpg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5116" y="119804392"/>
          <a:ext cx="1524000" cy="17764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485775</xdr:colOff>
      <xdr:row>29</xdr:row>
      <xdr:rowOff>0</xdr:rowOff>
    </xdr:from>
    <xdr:ext cx="1276350" cy="1466850"/>
    <xdr:pic>
      <xdr:nvPicPr>
        <xdr:cNvPr id="63" name="Picture 3" descr="zidle merano ton.jpg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20583525"/>
          <a:ext cx="1276350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514350</xdr:colOff>
      <xdr:row>29</xdr:row>
      <xdr:rowOff>0</xdr:rowOff>
    </xdr:from>
    <xdr:ext cx="1400175" cy="1747837"/>
    <xdr:pic>
      <xdr:nvPicPr>
        <xdr:cNvPr id="64" name="Picture 4" descr="TECHNOLAB 1320.png">
          <a:extLst>
            <a:ext uri="{FF2B5EF4-FFF2-40B4-BE49-F238E27FC236}">
              <a16:creationId xmlns:a16="http://schemas.microsoft.com/office/drawing/2014/main" id="{00000000-0008-0000-02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20040600"/>
          <a:ext cx="1400175" cy="17478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600075</xdr:colOff>
      <xdr:row>29</xdr:row>
      <xdr:rowOff>0</xdr:rowOff>
    </xdr:from>
    <xdr:ext cx="1019175" cy="781050"/>
    <xdr:pic>
      <xdr:nvPicPr>
        <xdr:cNvPr id="65" name="Picture 6" descr="ton stůl lasa.jpg">
          <a:extLst>
            <a:ext uri="{FF2B5EF4-FFF2-40B4-BE49-F238E27FC236}">
              <a16:creationId xmlns:a16="http://schemas.microsoft.com/office/drawing/2014/main" id="{00000000-0008-0000-02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21859875"/>
          <a:ext cx="10191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466725</xdr:colOff>
      <xdr:row>29</xdr:row>
      <xdr:rowOff>0</xdr:rowOff>
    </xdr:from>
    <xdr:ext cx="1276350" cy="962025"/>
    <xdr:pic>
      <xdr:nvPicPr>
        <xdr:cNvPr id="66" name="Picture 68" descr="ton stůl lasa.jpg">
          <a:extLst>
            <a:ext uri="{FF2B5EF4-FFF2-40B4-BE49-F238E27FC236}">
              <a16:creationId xmlns:a16="http://schemas.microsoft.com/office/drawing/2014/main" id="{00000000-0008-0000-02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5" y="21383625"/>
          <a:ext cx="127635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161925</xdr:colOff>
      <xdr:row>29</xdr:row>
      <xdr:rowOff>0</xdr:rowOff>
    </xdr:from>
    <xdr:ext cx="1971675" cy="1595438"/>
    <xdr:pic>
      <xdr:nvPicPr>
        <xdr:cNvPr id="69" name="Picture 9" descr="asko-toaletni-psaci-stolek.jpg">
          <a:extLst>
            <a:ext uri="{FF2B5EF4-FFF2-40B4-BE49-F238E27FC236}">
              <a16:creationId xmlns:a16="http://schemas.microsoft.com/office/drawing/2014/main" id="{00000000-0008-0000-02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" y="26203275"/>
          <a:ext cx="1971675" cy="15954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476250</xdr:colOff>
      <xdr:row>29</xdr:row>
      <xdr:rowOff>0</xdr:rowOff>
    </xdr:from>
    <xdr:to>
      <xdr:col>1</xdr:col>
      <xdr:colOff>1809749</xdr:colOff>
      <xdr:row>35</xdr:row>
      <xdr:rowOff>190499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00000000-0008-0000-02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1563" y="33420844"/>
          <a:ext cx="1333499" cy="1333499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29</xdr:row>
      <xdr:rowOff>0</xdr:rowOff>
    </xdr:from>
    <xdr:to>
      <xdr:col>2</xdr:col>
      <xdr:colOff>0</xdr:colOff>
      <xdr:row>35</xdr:row>
      <xdr:rowOff>118461</xdr:rowOff>
    </xdr:to>
    <xdr:pic>
      <xdr:nvPicPr>
        <xdr:cNvPr id="77" name="Picture 76" descr="stul s kontejnerem na koleckach.jpg">
          <a:extLst>
            <a:ext uri="{FF2B5EF4-FFF2-40B4-BE49-F238E27FC236}">
              <a16:creationId xmlns:a16="http://schemas.microsoft.com/office/drawing/2014/main" id="{00000000-0008-0000-02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3600" y="95097600"/>
          <a:ext cx="2260600" cy="1261461"/>
        </a:xfrm>
        <a:prstGeom prst="rect">
          <a:avLst/>
        </a:prstGeom>
      </xdr:spPr>
    </xdr:pic>
    <xdr:clientData/>
  </xdr:twoCellAnchor>
  <xdr:twoCellAnchor editAs="oneCell">
    <xdr:from>
      <xdr:col>1</xdr:col>
      <xdr:colOff>669713</xdr:colOff>
      <xdr:row>29</xdr:row>
      <xdr:rowOff>0</xdr:rowOff>
    </xdr:from>
    <xdr:to>
      <xdr:col>1</xdr:col>
      <xdr:colOff>1711962</xdr:colOff>
      <xdr:row>33</xdr:row>
      <xdr:rowOff>152400</xdr:rowOff>
    </xdr:to>
    <xdr:pic>
      <xdr:nvPicPr>
        <xdr:cNvPr id="79" name="Picture 78" descr="Konzole nerez k přichycení pracovních desek ke zdi.jpg">
          <a:extLst>
            <a:ext uri="{FF2B5EF4-FFF2-40B4-BE49-F238E27FC236}">
              <a16:creationId xmlns:a16="http://schemas.microsoft.com/office/drawing/2014/main" id="{00000000-0008-0000-02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3546" y="106085639"/>
          <a:ext cx="1042249" cy="914400"/>
        </a:xfrm>
        <a:prstGeom prst="rect">
          <a:avLst/>
        </a:prstGeom>
      </xdr:spPr>
    </xdr:pic>
    <xdr:clientData/>
  </xdr:twoCellAnchor>
  <xdr:oneCellAnchor>
    <xdr:from>
      <xdr:col>1</xdr:col>
      <xdr:colOff>276225</xdr:colOff>
      <xdr:row>29</xdr:row>
      <xdr:rowOff>0</xdr:rowOff>
    </xdr:from>
    <xdr:ext cx="1809750" cy="1362075"/>
    <xdr:pic>
      <xdr:nvPicPr>
        <xdr:cNvPr id="80" name="Picture 29">
          <a:extLst>
            <a:ext uri="{FF2B5EF4-FFF2-40B4-BE49-F238E27FC236}">
              <a16:creationId xmlns:a16="http://schemas.microsoft.com/office/drawing/2014/main" id="{00000000-0008-0000-02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3558" y="106561467"/>
          <a:ext cx="1809750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323851</xdr:colOff>
      <xdr:row>29</xdr:row>
      <xdr:rowOff>0</xdr:rowOff>
    </xdr:from>
    <xdr:to>
      <xdr:col>1</xdr:col>
      <xdr:colOff>2071900</xdr:colOff>
      <xdr:row>36</xdr:row>
      <xdr:rowOff>75142</xdr:rowOff>
    </xdr:to>
    <xdr:pic>
      <xdr:nvPicPr>
        <xdr:cNvPr id="82" name="Picture 81" descr="ton stul bloom central 271_a.png">
          <a:extLst>
            <a:ext uri="{FF2B5EF4-FFF2-40B4-BE49-F238E27FC236}">
              <a16:creationId xmlns:a16="http://schemas.microsoft.com/office/drawing/2014/main" id="{00000000-0008-0000-02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226" y="103890233"/>
          <a:ext cx="1748049" cy="1408642"/>
        </a:xfrm>
        <a:prstGeom prst="rect">
          <a:avLst/>
        </a:prstGeom>
      </xdr:spPr>
    </xdr:pic>
    <xdr:clientData/>
  </xdr:twoCellAnchor>
  <xdr:twoCellAnchor editAs="oneCell">
    <xdr:from>
      <xdr:col>1</xdr:col>
      <xdr:colOff>660401</xdr:colOff>
      <xdr:row>29</xdr:row>
      <xdr:rowOff>0</xdr:rowOff>
    </xdr:from>
    <xdr:to>
      <xdr:col>1</xdr:col>
      <xdr:colOff>1917701</xdr:colOff>
      <xdr:row>37</xdr:row>
      <xdr:rowOff>156211</xdr:rowOff>
    </xdr:to>
    <xdr:pic>
      <xdr:nvPicPr>
        <xdr:cNvPr id="87" name="Picture 86" descr="dětská židle petit 014.png">
          <a:extLst>
            <a:ext uri="{FF2B5EF4-FFF2-40B4-BE49-F238E27FC236}">
              <a16:creationId xmlns:a16="http://schemas.microsoft.com/office/drawing/2014/main" id="{00000000-0008-0000-02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1" y="136677400"/>
          <a:ext cx="1257300" cy="1669098"/>
        </a:xfrm>
        <a:prstGeom prst="rect">
          <a:avLst/>
        </a:prstGeom>
      </xdr:spPr>
    </xdr:pic>
    <xdr:clientData/>
  </xdr:twoCellAnchor>
  <xdr:twoCellAnchor editAs="oneCell">
    <xdr:from>
      <xdr:col>1</xdr:col>
      <xdr:colOff>232833</xdr:colOff>
      <xdr:row>29</xdr:row>
      <xdr:rowOff>0</xdr:rowOff>
    </xdr:from>
    <xdr:to>
      <xdr:col>1</xdr:col>
      <xdr:colOff>1990496</xdr:colOff>
      <xdr:row>35</xdr:row>
      <xdr:rowOff>137583</xdr:rowOff>
    </xdr:to>
    <xdr:pic>
      <xdr:nvPicPr>
        <xdr:cNvPr id="85" name="Obrázek 84" descr="Dětský koberec silnice CITY 160x240 cm č.1">
          <a:hlinkClick xmlns:r="http://schemas.openxmlformats.org/officeDocument/2006/relationships" r:id="rId45" tooltip="Dětský koberec silnice CITY 160x240 cm č.1"/>
          <a:extLst>
            <a:ext uri="{FF2B5EF4-FFF2-40B4-BE49-F238E27FC236}">
              <a16:creationId xmlns:a16="http://schemas.microsoft.com/office/drawing/2014/main" id="{00000000-0008-0000-02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666" y="216863084"/>
          <a:ext cx="1757663" cy="1280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592667</xdr:colOff>
      <xdr:row>29</xdr:row>
      <xdr:rowOff>0</xdr:rowOff>
    </xdr:from>
    <xdr:to>
      <xdr:col>1</xdr:col>
      <xdr:colOff>1691217</xdr:colOff>
      <xdr:row>34</xdr:row>
      <xdr:rowOff>146050</xdr:rowOff>
    </xdr:to>
    <xdr:pic>
      <xdr:nvPicPr>
        <xdr:cNvPr id="88" name="Obrázek 87" descr="Textilní nástěnka, šedá, 900x600 mm">
          <a:extLst>
            <a:ext uri="{FF2B5EF4-FFF2-40B4-BE49-F238E27FC236}">
              <a16:creationId xmlns:a16="http://schemas.microsoft.com/office/drawing/2014/main" id="{00000000-0008-0000-0200-000058000000}"/>
            </a:ext>
          </a:extLst>
        </xdr:cNvPr>
        <xdr:cNvPicPr/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500" y="218535250"/>
          <a:ext cx="1098550" cy="10985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296333</xdr:colOff>
      <xdr:row>29</xdr:row>
      <xdr:rowOff>0</xdr:rowOff>
    </xdr:from>
    <xdr:to>
      <xdr:col>1</xdr:col>
      <xdr:colOff>2067983</xdr:colOff>
      <xdr:row>34</xdr:row>
      <xdr:rowOff>101600</xdr:rowOff>
    </xdr:to>
    <xdr:pic>
      <xdr:nvPicPr>
        <xdr:cNvPr id="89" name="Obrázek 88" descr="https://cdn.alza.cz/Foto/LegendFoto/photos/PA404g9k_1.png">
          <a:extLst>
            <a:ext uri="{FF2B5EF4-FFF2-40B4-BE49-F238E27FC236}">
              <a16:creationId xmlns:a16="http://schemas.microsoft.com/office/drawing/2014/main" id="{00000000-0008-0000-0200-000059000000}"/>
            </a:ext>
          </a:extLst>
        </xdr:cNvPr>
        <xdr:cNvPicPr/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0166" y="220450834"/>
          <a:ext cx="1771650" cy="1054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857250</xdr:colOff>
      <xdr:row>29</xdr:row>
      <xdr:rowOff>0</xdr:rowOff>
    </xdr:from>
    <xdr:to>
      <xdr:col>1</xdr:col>
      <xdr:colOff>1593850</xdr:colOff>
      <xdr:row>35</xdr:row>
      <xdr:rowOff>84455</xdr:rowOff>
    </xdr:to>
    <xdr:pic>
      <xdr:nvPicPr>
        <xdr:cNvPr id="90" name="Obrázek 89" descr="https://www.img4.cz/www/img/imgsti?stiid=184717">
          <a:extLst>
            <a:ext uri="{FF2B5EF4-FFF2-40B4-BE49-F238E27FC236}">
              <a16:creationId xmlns:a16="http://schemas.microsoft.com/office/drawing/2014/main" id="{00000000-0008-0000-0200-00005A000000}"/>
            </a:ext>
          </a:extLst>
        </xdr:cNvPr>
        <xdr:cNvPicPr/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083" y="222144166"/>
          <a:ext cx="736600" cy="12274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804334</xdr:colOff>
      <xdr:row>29</xdr:row>
      <xdr:rowOff>0</xdr:rowOff>
    </xdr:from>
    <xdr:to>
      <xdr:col>1</xdr:col>
      <xdr:colOff>1699684</xdr:colOff>
      <xdr:row>33</xdr:row>
      <xdr:rowOff>113665</xdr:rowOff>
    </xdr:to>
    <xdr:pic>
      <xdr:nvPicPr>
        <xdr:cNvPr id="91" name="Obrázek 90" descr="https://cdn.alza.cz/ImgW.ashx?fd=FotoAddOrig&amp;cd=PA491b13-03&amp;i=1.jpg">
          <a:extLst>
            <a:ext uri="{FF2B5EF4-FFF2-40B4-BE49-F238E27FC236}">
              <a16:creationId xmlns:a16="http://schemas.microsoft.com/office/drawing/2014/main" id="{00000000-0008-0000-0200-00005B000000}"/>
            </a:ext>
          </a:extLst>
        </xdr:cNvPr>
        <xdr:cNvPicPr/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167" y="224186750"/>
          <a:ext cx="895350" cy="8756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709083</xdr:colOff>
      <xdr:row>29</xdr:row>
      <xdr:rowOff>0</xdr:rowOff>
    </xdr:from>
    <xdr:to>
      <xdr:col>1</xdr:col>
      <xdr:colOff>1737783</xdr:colOff>
      <xdr:row>34</xdr:row>
      <xdr:rowOff>76200</xdr:rowOff>
    </xdr:to>
    <xdr:pic>
      <xdr:nvPicPr>
        <xdr:cNvPr id="95" name="Obrázek 94" descr="https://www.profiregaly.cz/12953-thickbox_default/nerezovy-regal-zakladni-v2000-x-d900mm-x-hl400mm5-polic.jpg">
          <a:extLst>
            <a:ext uri="{FF2B5EF4-FFF2-40B4-BE49-F238E27FC236}">
              <a16:creationId xmlns:a16="http://schemas.microsoft.com/office/drawing/2014/main" id="{00000000-0008-0000-0200-00005F000000}"/>
            </a:ext>
          </a:extLst>
        </xdr:cNvPr>
        <xdr:cNvPicPr/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2916" y="229605416"/>
          <a:ext cx="1028700" cy="10287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1016000</xdr:colOff>
      <xdr:row>29</xdr:row>
      <xdr:rowOff>0</xdr:rowOff>
    </xdr:from>
    <xdr:to>
      <xdr:col>1</xdr:col>
      <xdr:colOff>1365250</xdr:colOff>
      <xdr:row>34</xdr:row>
      <xdr:rowOff>24130</xdr:rowOff>
    </xdr:to>
    <xdr:pic>
      <xdr:nvPicPr>
        <xdr:cNvPr id="96" name="Obrázek 95" descr="https://cdn.alza.cz/ImgW.ashx?fd=f4&amp;cd=BOCHL0015&amp;i=1.jpg">
          <a:extLst>
            <a:ext uri="{FF2B5EF4-FFF2-40B4-BE49-F238E27FC236}">
              <a16:creationId xmlns:a16="http://schemas.microsoft.com/office/drawing/2014/main" id="{00000000-0008-0000-0200-000060000000}"/>
            </a:ext>
          </a:extLst>
        </xdr:cNvPr>
        <xdr:cNvPicPr/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9833" y="231637417"/>
          <a:ext cx="349250" cy="97663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201083</xdr:colOff>
      <xdr:row>29</xdr:row>
      <xdr:rowOff>0</xdr:rowOff>
    </xdr:from>
    <xdr:ext cx="1905000" cy="1433513"/>
    <xdr:pic>
      <xdr:nvPicPr>
        <xdr:cNvPr id="97" name="Picture 14">
          <a:extLst>
            <a:ext uri="{FF2B5EF4-FFF2-40B4-BE49-F238E27FC236}">
              <a16:creationId xmlns:a16="http://schemas.microsoft.com/office/drawing/2014/main" id="{00000000-0008-0000-02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16" y="233775251"/>
          <a:ext cx="1905000" cy="1433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719667</xdr:colOff>
      <xdr:row>29</xdr:row>
      <xdr:rowOff>0</xdr:rowOff>
    </xdr:from>
    <xdr:to>
      <xdr:col>1</xdr:col>
      <xdr:colOff>1551517</xdr:colOff>
      <xdr:row>31</xdr:row>
      <xdr:rowOff>161925</xdr:rowOff>
    </xdr:to>
    <xdr:pic>
      <xdr:nvPicPr>
        <xdr:cNvPr id="98" name="Obrázek 97" descr="43&quot; Samsung UE43NU7402 - Televize">
          <a:extLst>
            <a:ext uri="{FF2B5EF4-FFF2-40B4-BE49-F238E27FC236}">
              <a16:creationId xmlns:a16="http://schemas.microsoft.com/office/drawing/2014/main" id="{00000000-0008-0000-0200-000062000000}"/>
            </a:ext>
          </a:extLst>
        </xdr:cNvPr>
        <xdr:cNvPicPr/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0" y="237479417"/>
          <a:ext cx="831850" cy="5429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497417</xdr:colOff>
      <xdr:row>29</xdr:row>
      <xdr:rowOff>0</xdr:rowOff>
    </xdr:from>
    <xdr:to>
      <xdr:col>1</xdr:col>
      <xdr:colOff>1907117</xdr:colOff>
      <xdr:row>34</xdr:row>
      <xdr:rowOff>106680</xdr:rowOff>
    </xdr:to>
    <xdr:pic>
      <xdr:nvPicPr>
        <xdr:cNvPr id="99" name="Obrázek 98" descr="vyr 46rozvrh 26">
          <a:hlinkClick xmlns:r="http://schemas.openxmlformats.org/officeDocument/2006/relationships" r:id="rId54"/>
          <a:extLst>
            <a:ext uri="{FF2B5EF4-FFF2-40B4-BE49-F238E27FC236}">
              <a16:creationId xmlns:a16="http://schemas.microsoft.com/office/drawing/2014/main" id="{00000000-0008-0000-0200-000063000000}"/>
            </a:ext>
          </a:extLst>
        </xdr:cNvPr>
        <xdr:cNvPicPr/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1250" y="241003667"/>
          <a:ext cx="1409700" cy="10591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666750</xdr:colOff>
      <xdr:row>29</xdr:row>
      <xdr:rowOff>0</xdr:rowOff>
    </xdr:from>
    <xdr:to>
      <xdr:col>1</xdr:col>
      <xdr:colOff>1676400</xdr:colOff>
      <xdr:row>34</xdr:row>
      <xdr:rowOff>157480</xdr:rowOff>
    </xdr:to>
    <xdr:pic>
      <xdr:nvPicPr>
        <xdr:cNvPr id="100" name="Obrázek 99" descr="Křeslo Maks - M3941G krémová">
          <a:hlinkClick xmlns:r="http://schemas.openxmlformats.org/officeDocument/2006/relationships" r:id="rId56" tooltip="&quot;Křeslo Maks - M3941G krémová&quot;"/>
          <a:extLst>
            <a:ext uri="{FF2B5EF4-FFF2-40B4-BE49-F238E27FC236}">
              <a16:creationId xmlns:a16="http://schemas.microsoft.com/office/drawing/2014/main" id="{00000000-0008-0000-0200-000064000000}"/>
            </a:ext>
          </a:extLst>
        </xdr:cNvPr>
        <xdr:cNvPicPr/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0583" y="243448417"/>
          <a:ext cx="1009650" cy="11099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762000</xdr:colOff>
      <xdr:row>29</xdr:row>
      <xdr:rowOff>0</xdr:rowOff>
    </xdr:from>
    <xdr:to>
      <xdr:col>1</xdr:col>
      <xdr:colOff>1905000</xdr:colOff>
      <xdr:row>35</xdr:row>
      <xdr:rowOff>0</xdr:rowOff>
    </xdr:to>
    <xdr:pic>
      <xdr:nvPicPr>
        <xdr:cNvPr id="101" name="Obrázek 100" descr="http://www.gastronabytek24.cz/data/produkty-male/918/2_2_1028_A_500.jpg">
          <a:hlinkClick xmlns:r="http://schemas.openxmlformats.org/officeDocument/2006/relationships" r:id="rId58"/>
          <a:extLst>
            <a:ext uri="{FF2B5EF4-FFF2-40B4-BE49-F238E27FC236}">
              <a16:creationId xmlns:a16="http://schemas.microsoft.com/office/drawing/2014/main" id="{00000000-0008-0000-0200-000065000000}"/>
            </a:ext>
          </a:extLst>
        </xdr:cNvPr>
        <xdr:cNvPicPr/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5833" y="245988417"/>
          <a:ext cx="1143000" cy="1143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709083</xdr:colOff>
      <xdr:row>29</xdr:row>
      <xdr:rowOff>0</xdr:rowOff>
    </xdr:from>
    <xdr:to>
      <xdr:col>1</xdr:col>
      <xdr:colOff>1915583</xdr:colOff>
      <xdr:row>35</xdr:row>
      <xdr:rowOff>63500</xdr:rowOff>
    </xdr:to>
    <xdr:pic>
      <xdr:nvPicPr>
        <xdr:cNvPr id="102" name="Obrázek 101" descr="Skládací Cateringový stůl kulatý, průměr 1500 mm, deska v celku A-Z Reklama CZ">
          <a:extLst>
            <a:ext uri="{FF2B5EF4-FFF2-40B4-BE49-F238E27FC236}">
              <a16:creationId xmlns:a16="http://schemas.microsoft.com/office/drawing/2014/main" id="{00000000-0008-0000-0200-000066000000}"/>
            </a:ext>
          </a:extLst>
        </xdr:cNvPr>
        <xdr:cNvPicPr/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2916" y="249449167"/>
          <a:ext cx="1206500" cy="1206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582083</xdr:colOff>
      <xdr:row>29</xdr:row>
      <xdr:rowOff>0</xdr:rowOff>
    </xdr:from>
    <xdr:to>
      <xdr:col>1</xdr:col>
      <xdr:colOff>1841500</xdr:colOff>
      <xdr:row>34</xdr:row>
      <xdr:rowOff>158750</xdr:rowOff>
    </xdr:to>
    <xdr:pic>
      <xdr:nvPicPr>
        <xdr:cNvPr id="103" name="Obrázek 102" descr="http://www.pianos.cz/sites/PIANOS.cz/repository/Image/galerie/normal/foto2268-0.jpg">
          <a:hlinkClick xmlns:r="http://schemas.openxmlformats.org/officeDocument/2006/relationships" r:id="rId61"/>
          <a:extLst>
            <a:ext uri="{FF2B5EF4-FFF2-40B4-BE49-F238E27FC236}">
              <a16:creationId xmlns:a16="http://schemas.microsoft.com/office/drawing/2014/main" id="{00000000-0008-0000-0200-000067000000}"/>
            </a:ext>
          </a:extLst>
        </xdr:cNvPr>
        <xdr:cNvPicPr/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6" y="251989167"/>
          <a:ext cx="1259417" cy="1111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370418</xdr:colOff>
      <xdr:row>29</xdr:row>
      <xdr:rowOff>0</xdr:rowOff>
    </xdr:from>
    <xdr:to>
      <xdr:col>1</xdr:col>
      <xdr:colOff>1936752</xdr:colOff>
      <xdr:row>32</xdr:row>
      <xdr:rowOff>116417</xdr:rowOff>
    </xdr:to>
    <xdr:pic>
      <xdr:nvPicPr>
        <xdr:cNvPr id="104" name="Obrázek 103" descr="Yamaha Reface YC">
          <a:hlinkClick xmlns:r="http://schemas.openxmlformats.org/officeDocument/2006/relationships" r:id="rId63"/>
          <a:extLst>
            <a:ext uri="{FF2B5EF4-FFF2-40B4-BE49-F238E27FC236}">
              <a16:creationId xmlns:a16="http://schemas.microsoft.com/office/drawing/2014/main" id="{00000000-0008-0000-0200-000068000000}"/>
            </a:ext>
          </a:extLst>
        </xdr:cNvPr>
        <xdr:cNvPicPr/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4251" y="254253999"/>
          <a:ext cx="1566334" cy="68791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486834</xdr:colOff>
      <xdr:row>29</xdr:row>
      <xdr:rowOff>0</xdr:rowOff>
    </xdr:from>
    <xdr:to>
      <xdr:col>1</xdr:col>
      <xdr:colOff>1926168</xdr:colOff>
      <xdr:row>38</xdr:row>
      <xdr:rowOff>137583</xdr:rowOff>
    </xdr:to>
    <xdr:pic>
      <xdr:nvPicPr>
        <xdr:cNvPr id="105" name="Obrázek 104" descr="Podlahový mycí stroj - Fiorentini - Bateriový - DELUXE 55/2 (NB1200)">
          <a:hlinkClick xmlns:r="http://schemas.openxmlformats.org/officeDocument/2006/relationships" r:id="rId65"/>
          <a:extLst>
            <a:ext uri="{FF2B5EF4-FFF2-40B4-BE49-F238E27FC236}">
              <a16:creationId xmlns:a16="http://schemas.microsoft.com/office/drawing/2014/main" id="{00000000-0008-0000-0200-000069000000}"/>
            </a:ext>
          </a:extLst>
        </xdr:cNvPr>
        <xdr:cNvPicPr/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0667" y="259640915"/>
          <a:ext cx="1439334" cy="185208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370418</xdr:colOff>
      <xdr:row>29</xdr:row>
      <xdr:rowOff>0</xdr:rowOff>
    </xdr:from>
    <xdr:to>
      <xdr:col>1</xdr:col>
      <xdr:colOff>1979083</xdr:colOff>
      <xdr:row>40</xdr:row>
      <xdr:rowOff>0</xdr:rowOff>
    </xdr:to>
    <xdr:pic>
      <xdr:nvPicPr>
        <xdr:cNvPr id="106" name="Obrázek 105" descr="Orffovy nástroje Rohema, Rhythm set 2">
          <a:hlinkClick xmlns:r="http://schemas.openxmlformats.org/officeDocument/2006/relationships" r:id="rId67"/>
          <a:extLst>
            <a:ext uri="{FF2B5EF4-FFF2-40B4-BE49-F238E27FC236}">
              <a16:creationId xmlns:a16="http://schemas.microsoft.com/office/drawing/2014/main" id="{00000000-0008-0000-0200-00006A000000}"/>
            </a:ext>
          </a:extLst>
        </xdr:cNvPr>
        <xdr:cNvPicPr/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4251" y="263535583"/>
          <a:ext cx="1608665" cy="2095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740832</xdr:colOff>
      <xdr:row>29</xdr:row>
      <xdr:rowOff>0</xdr:rowOff>
    </xdr:from>
    <xdr:to>
      <xdr:col>1</xdr:col>
      <xdr:colOff>2042583</xdr:colOff>
      <xdr:row>39</xdr:row>
      <xdr:rowOff>137583</xdr:rowOff>
    </xdr:to>
    <xdr:pic>
      <xdr:nvPicPr>
        <xdr:cNvPr id="107" name="Obrázek 106" descr="Výstavní stojan">
          <a:extLst>
            <a:ext uri="{FF2B5EF4-FFF2-40B4-BE49-F238E27FC236}">
              <a16:creationId xmlns:a16="http://schemas.microsoft.com/office/drawing/2014/main" id="{00000000-0008-0000-0200-00006B000000}"/>
            </a:ext>
          </a:extLst>
        </xdr:cNvPr>
        <xdr:cNvPicPr/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4665" y="267303250"/>
          <a:ext cx="1301751" cy="204258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455082</xdr:colOff>
      <xdr:row>29</xdr:row>
      <xdr:rowOff>0</xdr:rowOff>
    </xdr:from>
    <xdr:to>
      <xdr:col>1</xdr:col>
      <xdr:colOff>2000249</xdr:colOff>
      <xdr:row>35</xdr:row>
      <xdr:rowOff>116416</xdr:rowOff>
    </xdr:to>
    <xdr:pic>
      <xdr:nvPicPr>
        <xdr:cNvPr id="108" name="Obrázek 107" descr="SET Contour-Rail (Stříbrný 2m 4x ocel 4x hacek 1x instal set šedý) ">
          <a:extLst>
            <a:ext uri="{FF2B5EF4-FFF2-40B4-BE49-F238E27FC236}">
              <a16:creationId xmlns:a16="http://schemas.microsoft.com/office/drawing/2014/main" id="{00000000-0008-0000-0200-00006C000000}"/>
            </a:ext>
          </a:extLst>
        </xdr:cNvPr>
        <xdr:cNvPicPr/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8915" y="271324917"/>
          <a:ext cx="1545167" cy="12594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444500</xdr:colOff>
      <xdr:row>29</xdr:row>
      <xdr:rowOff>0</xdr:rowOff>
    </xdr:from>
    <xdr:to>
      <xdr:col>1</xdr:col>
      <xdr:colOff>1905000</xdr:colOff>
      <xdr:row>34</xdr:row>
      <xdr:rowOff>84666</xdr:rowOff>
    </xdr:to>
    <xdr:pic>
      <xdr:nvPicPr>
        <xdr:cNvPr id="109" name="Obrázek 108" descr="Candy CMXG 22 DW">
          <a:extLst>
            <a:ext uri="{FF2B5EF4-FFF2-40B4-BE49-F238E27FC236}">
              <a16:creationId xmlns:a16="http://schemas.microsoft.com/office/drawing/2014/main" id="{00000000-0008-0000-0200-00006D000000}"/>
            </a:ext>
          </a:extLst>
        </xdr:cNvPr>
        <xdr:cNvPicPr/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8333" y="273769667"/>
          <a:ext cx="1460500" cy="103716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560916</xdr:colOff>
      <xdr:row>29</xdr:row>
      <xdr:rowOff>0</xdr:rowOff>
    </xdr:from>
    <xdr:to>
      <xdr:col>1</xdr:col>
      <xdr:colOff>1799167</xdr:colOff>
      <xdr:row>36</xdr:row>
      <xdr:rowOff>135997</xdr:rowOff>
    </xdr:to>
    <xdr:pic>
      <xdr:nvPicPr>
        <xdr:cNvPr id="110" name="Obrázek 109" descr="https://www.gastronabytek24.cz/data/produkty-male/55/1_1_1717_A_500.jpg">
          <a:hlinkClick xmlns:r="http://schemas.openxmlformats.org/officeDocument/2006/relationships" r:id="rId72"/>
          <a:extLst>
            <a:ext uri="{FF2B5EF4-FFF2-40B4-BE49-F238E27FC236}">
              <a16:creationId xmlns:a16="http://schemas.microsoft.com/office/drawing/2014/main" id="{00000000-0008-0000-0200-00006E000000}"/>
            </a:ext>
          </a:extLst>
        </xdr:cNvPr>
        <xdr:cNvPicPr/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4749" y="227567065"/>
          <a:ext cx="1238251" cy="145626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582083</xdr:colOff>
      <xdr:row>29</xdr:row>
      <xdr:rowOff>0</xdr:rowOff>
    </xdr:from>
    <xdr:to>
      <xdr:col>1</xdr:col>
      <xdr:colOff>1672166</xdr:colOff>
      <xdr:row>35</xdr:row>
      <xdr:rowOff>116417</xdr:rowOff>
    </xdr:to>
    <xdr:pic>
      <xdr:nvPicPr>
        <xdr:cNvPr id="111" name="Obrázek 110" descr="Blahočet ztepilý - Araucaria heterophylla  - pokojová jedle">
          <a:hlinkClick xmlns:r="http://schemas.openxmlformats.org/officeDocument/2006/relationships" r:id="rId74" tooltip="&quot;Blahočet ztepilý - Araucaria heterophylla  - pokojová jedle&quot;"/>
          <a:extLst>
            <a:ext uri="{FF2B5EF4-FFF2-40B4-BE49-F238E27FC236}">
              <a16:creationId xmlns:a16="http://schemas.microsoft.com/office/drawing/2014/main" id="{00000000-0008-0000-0200-00006F000000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6" y="206777167"/>
          <a:ext cx="1090083" cy="125941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677333</xdr:colOff>
      <xdr:row>29</xdr:row>
      <xdr:rowOff>0</xdr:rowOff>
    </xdr:from>
    <xdr:to>
      <xdr:col>1</xdr:col>
      <xdr:colOff>2021416</xdr:colOff>
      <xdr:row>38</xdr:row>
      <xdr:rowOff>179917</xdr:rowOff>
    </xdr:to>
    <xdr:pic>
      <xdr:nvPicPr>
        <xdr:cNvPr id="113" name="Obrázek 112" descr="https://www.cws-boco.cz/sites/default/files/product/image/0681r000005jCehAAE_1516884723.jpg">
          <a:extLst>
            <a:ext uri="{FF2B5EF4-FFF2-40B4-BE49-F238E27FC236}">
              <a16:creationId xmlns:a16="http://schemas.microsoft.com/office/drawing/2014/main" id="{00000000-0008-0000-0200-000071000000}"/>
            </a:ext>
          </a:extLst>
        </xdr:cNvPr>
        <xdr:cNvPicPr/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1166" y="209444166"/>
          <a:ext cx="1344083" cy="189441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539750</xdr:colOff>
      <xdr:row>29</xdr:row>
      <xdr:rowOff>0</xdr:rowOff>
    </xdr:from>
    <xdr:to>
      <xdr:col>1</xdr:col>
      <xdr:colOff>2169584</xdr:colOff>
      <xdr:row>37</xdr:row>
      <xdr:rowOff>137583</xdr:rowOff>
    </xdr:to>
    <xdr:pic>
      <xdr:nvPicPr>
        <xdr:cNvPr id="114" name="Obrázek 113" descr="StÅ¯l dÃ­lenskÃ½">
          <a:extLst>
            <a:ext uri="{FF2B5EF4-FFF2-40B4-BE49-F238E27FC236}">
              <a16:creationId xmlns:a16="http://schemas.microsoft.com/office/drawing/2014/main" id="{00000000-0008-0000-0200-000072000000}"/>
            </a:ext>
          </a:extLst>
        </xdr:cNvPr>
        <xdr:cNvPicPr/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88455499"/>
          <a:ext cx="1629834" cy="166158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211666</xdr:colOff>
      <xdr:row>29</xdr:row>
      <xdr:rowOff>0</xdr:rowOff>
    </xdr:from>
    <xdr:to>
      <xdr:col>1</xdr:col>
      <xdr:colOff>2381250</xdr:colOff>
      <xdr:row>41</xdr:row>
      <xdr:rowOff>31751</xdr:rowOff>
    </xdr:to>
    <xdr:pic>
      <xdr:nvPicPr>
        <xdr:cNvPr id="116" name="Obrázek 115" descr="DÃ­lenskÃ½ stÅ¯l">
          <a:extLst>
            <a:ext uri="{FF2B5EF4-FFF2-40B4-BE49-F238E27FC236}">
              <a16:creationId xmlns:a16="http://schemas.microsoft.com/office/drawing/2014/main" id="{00000000-0008-0000-0200-000074000000}"/>
            </a:ext>
          </a:extLst>
        </xdr:cNvPr>
        <xdr:cNvPicPr/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499" y="151913165"/>
          <a:ext cx="2169584" cy="231775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232834</xdr:colOff>
      <xdr:row>29</xdr:row>
      <xdr:rowOff>0</xdr:rowOff>
    </xdr:from>
    <xdr:to>
      <xdr:col>1</xdr:col>
      <xdr:colOff>2307167</xdr:colOff>
      <xdr:row>39</xdr:row>
      <xdr:rowOff>95250</xdr:rowOff>
    </xdr:to>
    <xdr:pic>
      <xdr:nvPicPr>
        <xdr:cNvPr id="117" name="Obrázek 116" descr="PsacÃ­ stÅ¯l oblouk levÃ½, oÅech">
          <a:extLst>
            <a:ext uri="{FF2B5EF4-FFF2-40B4-BE49-F238E27FC236}">
              <a16:creationId xmlns:a16="http://schemas.microsoft.com/office/drawing/2014/main" id="{00000000-0008-0000-0200-000075000000}"/>
            </a:ext>
          </a:extLst>
        </xdr:cNvPr>
        <xdr:cNvPicPr/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667" y="94159917"/>
          <a:ext cx="2074333" cy="2000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381000</xdr:colOff>
      <xdr:row>7</xdr:row>
      <xdr:rowOff>529163</xdr:rowOff>
    </xdr:from>
    <xdr:to>
      <xdr:col>1</xdr:col>
      <xdr:colOff>2106084</xdr:colOff>
      <xdr:row>7</xdr:row>
      <xdr:rowOff>1904999</xdr:rowOff>
    </xdr:to>
    <xdr:pic>
      <xdr:nvPicPr>
        <xdr:cNvPr id="118" name="Obrázek 117" descr="ExkluzivnÃ­ stavitelnÃ¡ sestava 2+1 GABI">
          <a:extLst>
            <a:ext uri="{FF2B5EF4-FFF2-40B4-BE49-F238E27FC236}">
              <a16:creationId xmlns:a16="http://schemas.microsoft.com/office/drawing/2014/main" id="{00000000-0008-0000-0200-000076000000}"/>
            </a:ext>
          </a:extLst>
        </xdr:cNvPr>
        <xdr:cNvPicPr/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4833" y="14202830"/>
          <a:ext cx="1725084" cy="137583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428625</xdr:colOff>
      <xdr:row>29</xdr:row>
      <xdr:rowOff>0</xdr:rowOff>
    </xdr:from>
    <xdr:to>
      <xdr:col>1</xdr:col>
      <xdr:colOff>2028825</xdr:colOff>
      <xdr:row>34</xdr:row>
      <xdr:rowOff>114300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175" y="195529200"/>
          <a:ext cx="1600200" cy="1066800"/>
        </a:xfrm>
        <a:prstGeom prst="rect">
          <a:avLst/>
        </a:prstGeom>
      </xdr:spPr>
    </xdr:pic>
    <xdr:clientData/>
  </xdr:twoCellAnchor>
  <xdr:oneCellAnchor>
    <xdr:from>
      <xdr:col>1</xdr:col>
      <xdr:colOff>428625</xdr:colOff>
      <xdr:row>29</xdr:row>
      <xdr:rowOff>0</xdr:rowOff>
    </xdr:from>
    <xdr:ext cx="1600200" cy="1066800"/>
    <xdr:pic>
      <xdr:nvPicPr>
        <xdr:cNvPr id="93" name="Picture 92">
          <a:extLst>
            <a:ext uri="{FF2B5EF4-FFF2-40B4-BE49-F238E27FC236}">
              <a16:creationId xmlns:a16="http://schemas.microsoft.com/office/drawing/2014/main" id="{00000000-0008-0000-02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175" y="195529200"/>
          <a:ext cx="1600200" cy="1066800"/>
        </a:xfrm>
        <a:prstGeom prst="rect">
          <a:avLst/>
        </a:prstGeom>
      </xdr:spPr>
    </xdr:pic>
    <xdr:clientData/>
  </xdr:oneCellAnchor>
  <xdr:oneCellAnchor>
    <xdr:from>
      <xdr:col>1</xdr:col>
      <xdr:colOff>457200</xdr:colOff>
      <xdr:row>4</xdr:row>
      <xdr:rowOff>161925</xdr:rowOff>
    </xdr:from>
    <xdr:ext cx="1285875" cy="1347787"/>
    <xdr:pic>
      <xdr:nvPicPr>
        <xdr:cNvPr id="94" name="Picture 18">
          <a:extLst>
            <a:ext uri="{FF2B5EF4-FFF2-40B4-BE49-F238E27FC236}">
              <a16:creationId xmlns:a16="http://schemas.microsoft.com/office/drawing/2014/main" id="{00000000-0008-0000-02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25679400"/>
          <a:ext cx="1285875" cy="13477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295275</xdr:colOff>
      <xdr:row>10</xdr:row>
      <xdr:rowOff>238125</xdr:rowOff>
    </xdr:from>
    <xdr:ext cx="1809750" cy="1604962"/>
    <xdr:pic>
      <xdr:nvPicPr>
        <xdr:cNvPr id="112" name="Picture 26">
          <a:extLst>
            <a:ext uri="{FF2B5EF4-FFF2-40B4-BE49-F238E27FC236}">
              <a16:creationId xmlns:a16="http://schemas.microsoft.com/office/drawing/2014/main" id="{00000000-0008-0000-02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0588" y="9822656"/>
          <a:ext cx="1809750" cy="1604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759884</xdr:colOff>
      <xdr:row>13</xdr:row>
      <xdr:rowOff>29634</xdr:rowOff>
    </xdr:from>
    <xdr:ext cx="1039284" cy="1450461"/>
    <xdr:pic>
      <xdr:nvPicPr>
        <xdr:cNvPr id="115" name="Picture 114" descr="kancelarska-zidle-toba-bez-podrucek-cerna-default.jpg">
          <a:extLst>
            <a:ext uri="{FF2B5EF4-FFF2-40B4-BE49-F238E27FC236}">
              <a16:creationId xmlns:a16="http://schemas.microsoft.com/office/drawing/2014/main" id="{00000000-0008-0000-02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5197" y="20829853"/>
          <a:ext cx="1039284" cy="1450461"/>
        </a:xfrm>
        <a:prstGeom prst="rect">
          <a:avLst/>
        </a:prstGeom>
      </xdr:spPr>
    </xdr:pic>
    <xdr:clientData/>
  </xdr:oneCellAnchor>
  <xdr:oneCellAnchor>
    <xdr:from>
      <xdr:col>1</xdr:col>
      <xdr:colOff>211667</xdr:colOff>
      <xdr:row>14</xdr:row>
      <xdr:rowOff>361950</xdr:rowOff>
    </xdr:from>
    <xdr:ext cx="1998133" cy="1452724"/>
    <xdr:pic>
      <xdr:nvPicPr>
        <xdr:cNvPr id="120" name="Obrázek 44" descr="001.jpg">
          <a:extLst>
            <a:ext uri="{FF2B5EF4-FFF2-40B4-BE49-F238E27FC236}">
              <a16:creationId xmlns:a16="http://schemas.microsoft.com/office/drawing/2014/main" id="{00000000-0008-0000-02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6980" y="110256638"/>
          <a:ext cx="1998133" cy="14527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443062</xdr:colOff>
      <xdr:row>17</xdr:row>
      <xdr:rowOff>327025</xdr:rowOff>
    </xdr:from>
    <xdr:ext cx="2251075" cy="1261461"/>
    <xdr:pic>
      <xdr:nvPicPr>
        <xdr:cNvPr id="121" name="Picture 120" descr="stul s kontejnerem na koleckach.jpg">
          <a:extLst>
            <a:ext uri="{FF2B5EF4-FFF2-40B4-BE49-F238E27FC236}">
              <a16:creationId xmlns:a16="http://schemas.microsoft.com/office/drawing/2014/main" id="{00000000-0008-0000-0200-00007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5188" r="15188"/>
        <a:stretch/>
      </xdr:blipFill>
      <xdr:spPr>
        <a:xfrm>
          <a:off x="443062" y="24056181"/>
          <a:ext cx="2251075" cy="1261461"/>
        </a:xfrm>
        <a:prstGeom prst="rect">
          <a:avLst/>
        </a:prstGeom>
      </xdr:spPr>
    </xdr:pic>
    <xdr:clientData/>
  </xdr:oneCellAnchor>
  <xdr:oneCellAnchor>
    <xdr:from>
      <xdr:col>1</xdr:col>
      <xdr:colOff>295275</xdr:colOff>
      <xdr:row>24</xdr:row>
      <xdr:rowOff>238125</xdr:rowOff>
    </xdr:from>
    <xdr:ext cx="1809750" cy="1290638"/>
    <xdr:pic>
      <xdr:nvPicPr>
        <xdr:cNvPr id="122" name="Picture 24">
          <a:extLst>
            <a:ext uri="{FF2B5EF4-FFF2-40B4-BE49-F238E27FC236}">
              <a16:creationId xmlns:a16="http://schemas.microsoft.com/office/drawing/2014/main" id="{00000000-0008-0000-02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0588" y="32968406"/>
          <a:ext cx="1809750" cy="12906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295275</xdr:colOff>
      <xdr:row>22</xdr:row>
      <xdr:rowOff>238125</xdr:rowOff>
    </xdr:from>
    <xdr:ext cx="1809750" cy="1290638"/>
    <xdr:pic>
      <xdr:nvPicPr>
        <xdr:cNvPr id="92" name="Picture 24">
          <a:extLst>
            <a:ext uri="{FF2B5EF4-FFF2-40B4-BE49-F238E27FC236}">
              <a16:creationId xmlns:a16="http://schemas.microsoft.com/office/drawing/2014/main" id="{00000000-0008-0000-02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5613975"/>
          <a:ext cx="1809750" cy="12906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295275</xdr:colOff>
      <xdr:row>8</xdr:row>
      <xdr:rowOff>238125</xdr:rowOff>
    </xdr:from>
    <xdr:ext cx="1809750" cy="1604962"/>
    <xdr:pic>
      <xdr:nvPicPr>
        <xdr:cNvPr id="119" name="Picture 26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9810750"/>
          <a:ext cx="1809750" cy="1604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381000</xdr:colOff>
      <xdr:row>7</xdr:row>
      <xdr:rowOff>529163</xdr:rowOff>
    </xdr:from>
    <xdr:to>
      <xdr:col>1</xdr:col>
      <xdr:colOff>2106084</xdr:colOff>
      <xdr:row>7</xdr:row>
      <xdr:rowOff>1904999</xdr:rowOff>
    </xdr:to>
    <xdr:pic>
      <xdr:nvPicPr>
        <xdr:cNvPr id="123" name="Obrázek 117" descr="ExkluzivnÃ­ stavitelnÃ¡ sestava 2+1 GABI">
          <a:extLst>
            <a:ext uri="{FF2B5EF4-FFF2-40B4-BE49-F238E27FC236}">
              <a16:creationId xmlns:a16="http://schemas.microsoft.com/office/drawing/2014/main" id="{00000000-0008-0000-0200-00007B000000}"/>
            </a:ext>
          </a:extLst>
        </xdr:cNvPr>
        <xdr:cNvPicPr/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" y="6367988"/>
          <a:ext cx="1725084" cy="1375836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457200</xdr:colOff>
      <xdr:row>4</xdr:row>
      <xdr:rowOff>161925</xdr:rowOff>
    </xdr:from>
    <xdr:ext cx="1285875" cy="1347787"/>
    <xdr:pic>
      <xdr:nvPicPr>
        <xdr:cNvPr id="124" name="Picture 18">
          <a:extLst>
            <a:ext uri="{FF2B5EF4-FFF2-40B4-BE49-F238E27FC236}">
              <a16:creationId xmlns:a16="http://schemas.microsoft.com/office/drawing/2014/main" id="{00000000-0008-0000-02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1885950"/>
          <a:ext cx="1285875" cy="13477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295275</xdr:colOff>
      <xdr:row>10</xdr:row>
      <xdr:rowOff>238125</xdr:rowOff>
    </xdr:from>
    <xdr:ext cx="1809750" cy="1604962"/>
    <xdr:pic>
      <xdr:nvPicPr>
        <xdr:cNvPr id="125" name="Picture 26">
          <a:extLst>
            <a:ext uri="{FF2B5EF4-FFF2-40B4-BE49-F238E27FC236}">
              <a16:creationId xmlns:a16="http://schemas.microsoft.com/office/drawing/2014/main" id="{00000000-0008-0000-02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15325725"/>
          <a:ext cx="1809750" cy="1604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759884</xdr:colOff>
      <xdr:row>13</xdr:row>
      <xdr:rowOff>29634</xdr:rowOff>
    </xdr:from>
    <xdr:ext cx="1039284" cy="1450461"/>
    <xdr:pic>
      <xdr:nvPicPr>
        <xdr:cNvPr id="126" name="Picture 125" descr="kancelarska-zidle-toba-bez-podrucek-cerna-default.jpg">
          <a:extLst>
            <a:ext uri="{FF2B5EF4-FFF2-40B4-BE49-F238E27FC236}">
              <a16:creationId xmlns:a16="http://schemas.microsoft.com/office/drawing/2014/main" id="{00000000-0008-0000-02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0434" y="18003309"/>
          <a:ext cx="1039284" cy="1450461"/>
        </a:xfrm>
        <a:prstGeom prst="rect">
          <a:avLst/>
        </a:prstGeom>
      </xdr:spPr>
    </xdr:pic>
    <xdr:clientData/>
  </xdr:oneCellAnchor>
  <xdr:oneCellAnchor>
    <xdr:from>
      <xdr:col>1</xdr:col>
      <xdr:colOff>211667</xdr:colOff>
      <xdr:row>14</xdr:row>
      <xdr:rowOff>361950</xdr:rowOff>
    </xdr:from>
    <xdr:ext cx="1998133" cy="1452724"/>
    <xdr:pic>
      <xdr:nvPicPr>
        <xdr:cNvPr id="127" name="Obrázek 44" descr="001.jpg">
          <a:extLst>
            <a:ext uri="{FF2B5EF4-FFF2-40B4-BE49-F238E27FC236}">
              <a16:creationId xmlns:a16="http://schemas.microsoft.com/office/drawing/2014/main" id="{00000000-0008-0000-02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217" y="20821650"/>
          <a:ext cx="1998133" cy="14527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443062</xdr:colOff>
      <xdr:row>17</xdr:row>
      <xdr:rowOff>327025</xdr:rowOff>
    </xdr:from>
    <xdr:ext cx="2251075" cy="1261461"/>
    <xdr:pic>
      <xdr:nvPicPr>
        <xdr:cNvPr id="128" name="Picture 127" descr="stul s kontejnerem na koleckach.jpg">
          <a:extLst>
            <a:ext uri="{FF2B5EF4-FFF2-40B4-BE49-F238E27FC236}">
              <a16:creationId xmlns:a16="http://schemas.microsoft.com/office/drawing/2014/main" id="{00000000-0008-0000-0200-00008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5188" r="15188"/>
        <a:stretch/>
      </xdr:blipFill>
      <xdr:spPr>
        <a:xfrm>
          <a:off x="443062" y="26701750"/>
          <a:ext cx="2251075" cy="1261461"/>
        </a:xfrm>
        <a:prstGeom prst="rect">
          <a:avLst/>
        </a:prstGeom>
      </xdr:spPr>
    </xdr:pic>
    <xdr:clientData/>
  </xdr:oneCellAnchor>
  <xdr:oneCellAnchor>
    <xdr:from>
      <xdr:col>1</xdr:col>
      <xdr:colOff>295275</xdr:colOff>
      <xdr:row>24</xdr:row>
      <xdr:rowOff>238125</xdr:rowOff>
    </xdr:from>
    <xdr:ext cx="1809750" cy="1290638"/>
    <xdr:pic>
      <xdr:nvPicPr>
        <xdr:cNvPr id="129" name="Picture 24">
          <a:extLst>
            <a:ext uri="{FF2B5EF4-FFF2-40B4-BE49-F238E27FC236}">
              <a16:creationId xmlns:a16="http://schemas.microsoft.com/office/drawing/2014/main" id="{00000000-0008-0000-02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8300025"/>
          <a:ext cx="1809750" cy="12906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349250</xdr:colOff>
      <xdr:row>20</xdr:row>
      <xdr:rowOff>47625</xdr:rowOff>
    </xdr:from>
    <xdr:to>
      <xdr:col>1</xdr:col>
      <xdr:colOff>2127250</xdr:colOff>
      <xdr:row>21</xdr:row>
      <xdr:rowOff>1524001</xdr:rowOff>
    </xdr:to>
    <xdr:pic>
      <xdr:nvPicPr>
        <xdr:cNvPr id="130" name="Obrázek 91" descr="https://dekorhome.static.s6.upgates.com/_cache/6/d/6d292c7f2ef0d1f74f5327c176bd5156.jpg">
          <a:extLst>
            <a:ext uri="{FF2B5EF4-FFF2-40B4-BE49-F238E27FC236}">
              <a16:creationId xmlns:a16="http://schemas.microsoft.com/office/drawing/2014/main" id="{00000000-0008-0000-0200-000082000000}"/>
            </a:ext>
          </a:extLst>
        </xdr:cNvPr>
        <xdr:cNvPicPr/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800" y="32137350"/>
          <a:ext cx="1778000" cy="17811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285750</xdr:colOff>
      <xdr:row>18</xdr:row>
      <xdr:rowOff>261937</xdr:rowOff>
    </xdr:from>
    <xdr:to>
      <xdr:col>1</xdr:col>
      <xdr:colOff>2076450</xdr:colOff>
      <xdr:row>19</xdr:row>
      <xdr:rowOff>742949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063" y="30563343"/>
          <a:ext cx="1790700" cy="7905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18" Type="http://schemas.openxmlformats.org/officeDocument/2006/relationships/oleObject" Target="../embeddings/oleObject8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7.emf"/><Relationship Id="rId2" Type="http://schemas.openxmlformats.org/officeDocument/2006/relationships/drawing" Target="../drawings/drawing1.xml"/><Relationship Id="rId16" Type="http://schemas.openxmlformats.org/officeDocument/2006/relationships/oleObject" Target="../embeddings/oleObject7.bin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image" Target="../media/image6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69"/>
  <sheetViews>
    <sheetView tabSelected="1" zoomScaleNormal="100" workbookViewId="0">
      <selection activeCell="J26" sqref="J26"/>
    </sheetView>
  </sheetViews>
  <sheetFormatPr defaultColWidth="8.81640625" defaultRowHeight="14.5" x14ac:dyDescent="0.35"/>
  <cols>
    <col min="1" max="1" width="8.81640625" customWidth="1"/>
    <col min="2" max="2" width="58.7265625" customWidth="1"/>
    <col min="3" max="3" width="7.26953125" style="39" customWidth="1"/>
    <col min="4" max="4" width="10.26953125" customWidth="1"/>
  </cols>
  <sheetData>
    <row r="1" spans="1:10" ht="16.5" customHeight="1" thickBot="1" x14ac:dyDescent="0.4">
      <c r="D1" s="40"/>
    </row>
    <row r="2" spans="1:10" ht="15.5" thickTop="1" thickBot="1" x14ac:dyDescent="0.4">
      <c r="A2" s="102" t="s">
        <v>33</v>
      </c>
      <c r="B2" s="104" t="s">
        <v>35</v>
      </c>
      <c r="C2" s="106" t="s">
        <v>39</v>
      </c>
      <c r="D2" s="108" t="s">
        <v>38</v>
      </c>
    </row>
    <row r="3" spans="1:10" ht="15" thickBot="1" x14ac:dyDescent="0.4">
      <c r="A3" s="103"/>
      <c r="B3" s="105"/>
      <c r="C3" s="107"/>
      <c r="D3" s="109"/>
    </row>
    <row r="4" spans="1:10" ht="16.5" customHeight="1" thickBot="1" x14ac:dyDescent="0.4">
      <c r="A4" s="110" t="s">
        <v>11</v>
      </c>
      <c r="B4" s="36" t="s">
        <v>57</v>
      </c>
      <c r="C4" s="112"/>
      <c r="D4" s="113">
        <v>11</v>
      </c>
      <c r="F4" s="25" t="str">
        <f>A4</f>
        <v>VS.01</v>
      </c>
      <c r="G4" s="30" t="str">
        <f>B4</f>
        <v>Skřín VS.01 - učebna Fyziky a Chemie</v>
      </c>
      <c r="H4" s="25"/>
      <c r="I4" s="25"/>
      <c r="J4" s="25">
        <f>D4</f>
        <v>11</v>
      </c>
    </row>
    <row r="5" spans="1:10" ht="409.5" customHeight="1" thickBot="1" x14ac:dyDescent="0.4">
      <c r="A5" s="111"/>
      <c r="B5" s="45" t="str">
        <f>'popis skrine'!B3</f>
        <v>TECHNICKÉ PARAMETRY    
PROVEDENÍ KORPUSŮ : PANELY LTD lamino tl. 18 mm se středovou příčkou.
ABS HRANA 0,8mm,  barva  : oranžová RAL 2004
PROVEDENÍ ZAD KORPUSŮ : KRYCÍ PANELY LTD lamino tl. 10 mm - plnoplošný
BAREVNOST KORPUSŮ : oranžová RAL 2004
SOKL
VÝŠKA A TYP SOKLU:  LTD lamino tl. 18 mm ,výšky 100mm, olepit hrany ABS 0,8mm
BAREVNOST – oranžová RAL 2004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oranžová RAL 2004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oranžová RAL 2004
PANT : dobrždění  dovření dvířek
TYP  VÝSUVU: box s tlumenným dobržděním, nosnost 30kg 
TYP DOBRŽDĚNÍ DOVŘENÍ DVEŘÍ: s tlumenným dobržděním, nosnost 30kg
PROSKLENÍ DVÍŘEK: TVAR - dle schématu, bezpečnostní tvrzené lehčené sklo, tl. 4mm
DOPLŇKY : 
• Kovová úchytka, povrch imitace nerezi, rozteč vrtání 256mm, délka 287mm, šířka 22mm, výška 27mm</v>
      </c>
      <c r="C5" s="107"/>
      <c r="D5" s="113"/>
    </row>
    <row r="6" spans="1:10" x14ac:dyDescent="0.35">
      <c r="A6" s="93"/>
      <c r="B6" s="94"/>
      <c r="C6" s="94"/>
      <c r="D6" s="95"/>
    </row>
    <row r="7" spans="1:10" x14ac:dyDescent="0.35">
      <c r="A7" s="96" t="s">
        <v>51</v>
      </c>
      <c r="B7" s="97"/>
      <c r="C7" s="97"/>
      <c r="D7" s="98"/>
    </row>
    <row r="8" spans="1:10" s="37" customFormat="1" x14ac:dyDescent="0.35">
      <c r="A8" s="96"/>
      <c r="B8" s="97"/>
      <c r="C8" s="97"/>
      <c r="D8" s="98"/>
    </row>
    <row r="9" spans="1:10" s="37" customFormat="1" x14ac:dyDescent="0.35">
      <c r="A9" s="96"/>
      <c r="B9" s="97"/>
      <c r="C9" s="97"/>
      <c r="D9" s="98"/>
    </row>
    <row r="10" spans="1:10" s="37" customFormat="1" x14ac:dyDescent="0.35">
      <c r="A10" s="96"/>
      <c r="B10" s="97"/>
      <c r="C10" s="97"/>
      <c r="D10" s="98"/>
    </row>
    <row r="11" spans="1:10" s="37" customFormat="1" x14ac:dyDescent="0.35">
      <c r="A11" s="96"/>
      <c r="B11" s="97"/>
      <c r="C11" s="97"/>
      <c r="D11" s="98"/>
    </row>
    <row r="12" spans="1:10" s="37" customFormat="1" x14ac:dyDescent="0.35">
      <c r="A12" s="96"/>
      <c r="B12" s="97"/>
      <c r="C12" s="97"/>
      <c r="D12" s="98"/>
    </row>
    <row r="13" spans="1:10" s="37" customFormat="1" x14ac:dyDescent="0.35">
      <c r="A13" s="96"/>
      <c r="B13" s="97"/>
      <c r="C13" s="97"/>
      <c r="D13" s="98"/>
    </row>
    <row r="14" spans="1:10" s="37" customFormat="1" x14ac:dyDescent="0.35">
      <c r="A14" s="96"/>
      <c r="B14" s="97"/>
      <c r="C14" s="97"/>
      <c r="D14" s="98"/>
    </row>
    <row r="15" spans="1:10" s="37" customFormat="1" x14ac:dyDescent="0.35">
      <c r="A15" s="96"/>
      <c r="B15" s="97"/>
      <c r="C15" s="97"/>
      <c r="D15" s="98"/>
    </row>
    <row r="16" spans="1:10" s="37" customFormat="1" x14ac:dyDescent="0.35">
      <c r="A16" s="96"/>
      <c r="B16" s="97"/>
      <c r="C16" s="97"/>
      <c r="D16" s="98"/>
    </row>
    <row r="17" spans="1:10" s="37" customFormat="1" x14ac:dyDescent="0.35">
      <c r="A17" s="96"/>
      <c r="B17" s="97"/>
      <c r="C17" s="97"/>
      <c r="D17" s="98"/>
    </row>
    <row r="18" spans="1:10" s="37" customFormat="1" x14ac:dyDescent="0.35">
      <c r="A18" s="96"/>
      <c r="B18" s="97"/>
      <c r="C18" s="97"/>
      <c r="D18" s="98"/>
    </row>
    <row r="19" spans="1:10" s="37" customFormat="1" x14ac:dyDescent="0.35">
      <c r="A19" s="96"/>
      <c r="B19" s="97"/>
      <c r="C19" s="97"/>
      <c r="D19" s="98"/>
    </row>
    <row r="20" spans="1:10" s="37" customFormat="1" x14ac:dyDescent="0.35">
      <c r="A20" s="96"/>
      <c r="B20" s="97"/>
      <c r="C20" s="97"/>
      <c r="D20" s="98"/>
    </row>
    <row r="21" spans="1:10" s="37" customFormat="1" ht="15" thickBot="1" x14ac:dyDescent="0.4">
      <c r="A21" s="99"/>
      <c r="B21" s="100"/>
      <c r="C21" s="100"/>
      <c r="D21" s="101"/>
    </row>
    <row r="22" spans="1:10" ht="16.5" customHeight="1" thickTop="1" thickBot="1" x14ac:dyDescent="0.4">
      <c r="D22" s="40"/>
    </row>
    <row r="23" spans="1:10" ht="15.5" thickTop="1" thickBot="1" x14ac:dyDescent="0.4">
      <c r="A23" s="102" t="s">
        <v>33</v>
      </c>
      <c r="B23" s="104" t="s">
        <v>35</v>
      </c>
      <c r="C23" s="106" t="s">
        <v>39</v>
      </c>
      <c r="D23" s="108" t="s">
        <v>38</v>
      </c>
    </row>
    <row r="24" spans="1:10" ht="15" thickBot="1" x14ac:dyDescent="0.4">
      <c r="A24" s="103"/>
      <c r="B24" s="105"/>
      <c r="C24" s="107"/>
      <c r="D24" s="109"/>
    </row>
    <row r="25" spans="1:10" ht="16.5" customHeight="1" thickBot="1" x14ac:dyDescent="0.4">
      <c r="A25" s="110" t="s">
        <v>115</v>
      </c>
      <c r="B25" s="36" t="s">
        <v>116</v>
      </c>
      <c r="C25" s="112"/>
      <c r="D25" s="113">
        <v>11</v>
      </c>
      <c r="F25" s="25" t="str">
        <f>A25</f>
        <v>VS.01b</v>
      </c>
      <c r="G25" s="30" t="str">
        <f>B25</f>
        <v>Skřín VS.01b - kabinet Fyziky a Chemie</v>
      </c>
      <c r="H25" s="25"/>
      <c r="I25" s="25"/>
      <c r="J25" s="25">
        <f>D25</f>
        <v>11</v>
      </c>
    </row>
    <row r="26" spans="1:10" ht="409.5" customHeight="1" thickBot="1" x14ac:dyDescent="0.4">
      <c r="A26" s="111"/>
      <c r="B26" s="45" t="str">
        <f>'popis skrine'!B2</f>
        <v>TECHNICKÉ PARAMETRY    
PROVEDENÍ KORPUSŮ : PANELY LTD lamino tl. 18 mm se středovou příčkou.
ABS HRANA 0,8mm,  barva  : akácie lakeland světlá
PROVEDENÍ ZAD KORPUSŮ : KRYCÍ PANELY LTD lamino tl. 10 mm - plnoplošný
BAREVNOST KORPUSŮ : akácie lakeland světlá
SOKL
VÝŠKA A TYP SOKLU:  LTD lamino tl. 18 mm ,výšky 100mm, olepit hrany ABS 0,8mm
BAREVNOST – akácie lakeland světlá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akácie lakeland světlá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akácie lakeland světlá
PANT : dobrždění  dovření dvířek
TYP  VÝSUVU: box s tlumenným dobržděním, nosnost 30kg 
TYP DOBRŽDĚNÍ DOVŘENÍ DVEŘÍ: s tlumenným dobržděním, nosnost 30kg
PROSKLENÍ DVÍŘEK: TVAR - dle schématu, bezpečnostní tvrzené lehčené sklo, tl. 4mm
DOPLŇKY : 
• Kovová úchytka, povrch imitace nerezi, rozteč vrtání 256mm, délka 287mm, šířka 22mm, výška 27mm</v>
      </c>
      <c r="C26" s="107"/>
      <c r="D26" s="113"/>
    </row>
    <row r="27" spans="1:10" x14ac:dyDescent="0.35">
      <c r="A27" s="93"/>
      <c r="B27" s="94"/>
      <c r="C27" s="94"/>
      <c r="D27" s="95"/>
    </row>
    <row r="28" spans="1:10" x14ac:dyDescent="0.35">
      <c r="A28" s="96" t="s">
        <v>51</v>
      </c>
      <c r="B28" s="97"/>
      <c r="C28" s="97"/>
      <c r="D28" s="98"/>
    </row>
    <row r="29" spans="1:10" s="37" customFormat="1" x14ac:dyDescent="0.35">
      <c r="A29" s="96"/>
      <c r="B29" s="97"/>
      <c r="C29" s="97"/>
      <c r="D29" s="98"/>
    </row>
    <row r="30" spans="1:10" s="37" customFormat="1" x14ac:dyDescent="0.35">
      <c r="A30" s="96"/>
      <c r="B30" s="97"/>
      <c r="C30" s="97"/>
      <c r="D30" s="98"/>
    </row>
    <row r="31" spans="1:10" s="37" customFormat="1" x14ac:dyDescent="0.35">
      <c r="A31" s="96"/>
      <c r="B31" s="97"/>
      <c r="C31" s="97"/>
      <c r="D31" s="98"/>
    </row>
    <row r="32" spans="1:10" s="37" customFormat="1" x14ac:dyDescent="0.35">
      <c r="A32" s="96"/>
      <c r="B32" s="97"/>
      <c r="C32" s="97"/>
      <c r="D32" s="98"/>
    </row>
    <row r="33" spans="1:10" s="37" customFormat="1" x14ac:dyDescent="0.35">
      <c r="A33" s="96"/>
      <c r="B33" s="97"/>
      <c r="C33" s="97"/>
      <c r="D33" s="98"/>
    </row>
    <row r="34" spans="1:10" s="37" customFormat="1" x14ac:dyDescent="0.35">
      <c r="A34" s="96"/>
      <c r="B34" s="97"/>
      <c r="C34" s="97"/>
      <c r="D34" s="98"/>
    </row>
    <row r="35" spans="1:10" s="37" customFormat="1" x14ac:dyDescent="0.35">
      <c r="A35" s="96"/>
      <c r="B35" s="97"/>
      <c r="C35" s="97"/>
      <c r="D35" s="98"/>
    </row>
    <row r="36" spans="1:10" s="37" customFormat="1" x14ac:dyDescent="0.35">
      <c r="A36" s="96"/>
      <c r="B36" s="97"/>
      <c r="C36" s="97"/>
      <c r="D36" s="98"/>
    </row>
    <row r="37" spans="1:10" s="37" customFormat="1" x14ac:dyDescent="0.35">
      <c r="A37" s="96"/>
      <c r="B37" s="97"/>
      <c r="C37" s="97"/>
      <c r="D37" s="98"/>
    </row>
    <row r="38" spans="1:10" s="37" customFormat="1" x14ac:dyDescent="0.35">
      <c r="A38" s="96"/>
      <c r="B38" s="97"/>
      <c r="C38" s="97"/>
      <c r="D38" s="98"/>
    </row>
    <row r="39" spans="1:10" s="37" customFormat="1" x14ac:dyDescent="0.35">
      <c r="A39" s="96"/>
      <c r="B39" s="97"/>
      <c r="C39" s="97"/>
      <c r="D39" s="98"/>
    </row>
    <row r="40" spans="1:10" s="37" customFormat="1" x14ac:dyDescent="0.35">
      <c r="A40" s="96"/>
      <c r="B40" s="97"/>
      <c r="C40" s="97"/>
      <c r="D40" s="98"/>
    </row>
    <row r="41" spans="1:10" s="37" customFormat="1" x14ac:dyDescent="0.35">
      <c r="A41" s="96"/>
      <c r="B41" s="97"/>
      <c r="C41" s="97"/>
      <c r="D41" s="98"/>
    </row>
    <row r="42" spans="1:10" s="37" customFormat="1" ht="15" thickBot="1" x14ac:dyDescent="0.4">
      <c r="A42" s="99"/>
      <c r="B42" s="100"/>
      <c r="C42" s="100"/>
      <c r="D42" s="101"/>
    </row>
    <row r="43" spans="1:10" ht="16.5" customHeight="1" thickTop="1" thickBot="1" x14ac:dyDescent="0.4">
      <c r="D43" s="40"/>
    </row>
    <row r="44" spans="1:10" ht="15.5" thickTop="1" thickBot="1" x14ac:dyDescent="0.4">
      <c r="A44" s="102" t="s">
        <v>33</v>
      </c>
      <c r="B44" s="104" t="s">
        <v>35</v>
      </c>
      <c r="C44" s="106" t="s">
        <v>39</v>
      </c>
      <c r="D44" s="108" t="s">
        <v>38</v>
      </c>
    </row>
    <row r="45" spans="1:10" ht="15" thickBot="1" x14ac:dyDescent="0.4">
      <c r="A45" s="103"/>
      <c r="B45" s="105"/>
      <c r="C45" s="107"/>
      <c r="D45" s="109"/>
    </row>
    <row r="46" spans="1:10" ht="16.5" customHeight="1" thickBot="1" x14ac:dyDescent="0.4">
      <c r="A46" s="110" t="s">
        <v>12</v>
      </c>
      <c r="B46" s="36" t="s">
        <v>56</v>
      </c>
      <c r="C46" s="112"/>
      <c r="D46" s="113">
        <v>1</v>
      </c>
      <c r="F46" s="25" t="str">
        <f>A46</f>
        <v>VS.02</v>
      </c>
      <c r="G46" s="30" t="str">
        <f>B46</f>
        <v>Skřín VS.02 - učebna Fyzky a Chemie</v>
      </c>
      <c r="H46" s="25"/>
      <c r="I46" s="25"/>
      <c r="J46" s="25">
        <f>D46</f>
        <v>1</v>
      </c>
    </row>
    <row r="47" spans="1:10" ht="409.5" customHeight="1" thickBot="1" x14ac:dyDescent="0.4">
      <c r="A47" s="111"/>
      <c r="B47" s="45" t="str">
        <f>'popis skrine'!C2</f>
        <v>TECHNICKÉ PARAMETRY    
PROVEDENÍ KORPUSŮ : PANELY LTD lamino tl. 18 mm se středovou příčkou.
ABS HRANA 0,8mm,  barva  : akácie lakeland světlá
PROVEDENÍ ZAD KORPUSŮ : KRYCÍ PANELY LTD lamino tl. 10 mm - plnoplošný
BAREVNOST KORPUSŮ : akácie lakeland světlá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akácie lakeland světlá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akácie lakeland světlá
PANT : dobrždění  dovření dvířek
TYP  VÝSUVU: box s tlumenným dobržděním, nosnost 30kg 
TYP DOBRŽDĚNÍ DOVŘENÍ DVEŘÍ: s tlumenným dobržděním, nosnost 30kg
PROSKLENÍ DVÍŘEK: TVAR - dle schématu, bezpečnostní tvrzené lehčené sklo, tl. 4mm
Velikost skříně dle zaměření stávající niky.
DOPLŇKY : 
• Kovová úchytka, povrch imitace nerezi, rozteč vrtání 256mm, délka 287mm, šířka 22mm, výška 27mm</v>
      </c>
      <c r="C47" s="107"/>
      <c r="D47" s="113"/>
    </row>
    <row r="48" spans="1:10" x14ac:dyDescent="0.35">
      <c r="A48" s="93"/>
      <c r="B48" s="94"/>
      <c r="C48" s="94"/>
      <c r="D48" s="95"/>
    </row>
    <row r="49" spans="1:4" x14ac:dyDescent="0.35">
      <c r="A49" s="96" t="s">
        <v>34</v>
      </c>
      <c r="B49" s="97"/>
      <c r="C49" s="97"/>
      <c r="D49" s="98"/>
    </row>
    <row r="50" spans="1:4" x14ac:dyDescent="0.35">
      <c r="A50" s="96"/>
      <c r="B50" s="97"/>
      <c r="C50" s="97"/>
      <c r="D50" s="98"/>
    </row>
    <row r="51" spans="1:4" x14ac:dyDescent="0.35">
      <c r="A51" s="96"/>
      <c r="B51" s="97"/>
      <c r="C51" s="97"/>
      <c r="D51" s="98"/>
    </row>
    <row r="52" spans="1:4" x14ac:dyDescent="0.35">
      <c r="A52" s="96"/>
      <c r="B52" s="97"/>
      <c r="C52" s="97"/>
      <c r="D52" s="98"/>
    </row>
    <row r="53" spans="1:4" x14ac:dyDescent="0.35">
      <c r="A53" s="96"/>
      <c r="B53" s="97"/>
      <c r="C53" s="97"/>
      <c r="D53" s="98"/>
    </row>
    <row r="54" spans="1:4" x14ac:dyDescent="0.35">
      <c r="A54" s="96"/>
      <c r="B54" s="97"/>
      <c r="C54" s="97"/>
      <c r="D54" s="98"/>
    </row>
    <row r="55" spans="1:4" x14ac:dyDescent="0.35">
      <c r="A55" s="96"/>
      <c r="B55" s="97"/>
      <c r="C55" s="97"/>
      <c r="D55" s="98"/>
    </row>
    <row r="56" spans="1:4" x14ac:dyDescent="0.35">
      <c r="A56" s="96"/>
      <c r="B56" s="97"/>
      <c r="C56" s="97"/>
      <c r="D56" s="98"/>
    </row>
    <row r="57" spans="1:4" x14ac:dyDescent="0.35">
      <c r="A57" s="96"/>
      <c r="B57" s="97"/>
      <c r="C57" s="97"/>
      <c r="D57" s="98"/>
    </row>
    <row r="58" spans="1:4" x14ac:dyDescent="0.35">
      <c r="A58" s="96"/>
      <c r="B58" s="97"/>
      <c r="C58" s="97"/>
      <c r="D58" s="98"/>
    </row>
    <row r="59" spans="1:4" x14ac:dyDescent="0.35">
      <c r="A59" s="96"/>
      <c r="B59" s="97"/>
      <c r="C59" s="97"/>
      <c r="D59" s="98"/>
    </row>
    <row r="60" spans="1:4" x14ac:dyDescent="0.35">
      <c r="A60" s="96"/>
      <c r="B60" s="97"/>
      <c r="C60" s="97"/>
      <c r="D60" s="98"/>
    </row>
    <row r="61" spans="1:4" x14ac:dyDescent="0.35">
      <c r="A61" s="96"/>
      <c r="B61" s="97"/>
      <c r="C61" s="97"/>
      <c r="D61" s="98"/>
    </row>
    <row r="62" spans="1:4" x14ac:dyDescent="0.35">
      <c r="A62" s="96"/>
      <c r="B62" s="97"/>
      <c r="C62" s="97"/>
      <c r="D62" s="98"/>
    </row>
    <row r="63" spans="1:4" ht="21" customHeight="1" thickBot="1" x14ac:dyDescent="0.4">
      <c r="A63" s="99"/>
      <c r="B63" s="100"/>
      <c r="C63" s="100"/>
      <c r="D63" s="101"/>
    </row>
    <row r="64" spans="1:4" ht="16.5" customHeight="1" thickTop="1" thickBot="1" x14ac:dyDescent="0.4"/>
    <row r="65" spans="1:10" ht="15.5" thickTop="1" thickBot="1" x14ac:dyDescent="0.4">
      <c r="A65" s="102" t="s">
        <v>33</v>
      </c>
      <c r="B65" s="104" t="s">
        <v>35</v>
      </c>
      <c r="C65" s="106" t="s">
        <v>39</v>
      </c>
      <c r="D65" s="108" t="s">
        <v>38</v>
      </c>
    </row>
    <row r="66" spans="1:10" ht="15" thickBot="1" x14ac:dyDescent="0.4">
      <c r="A66" s="103"/>
      <c r="B66" s="105"/>
      <c r="C66" s="107"/>
      <c r="D66" s="109"/>
    </row>
    <row r="67" spans="1:10" ht="16.5" customHeight="1" thickBot="1" x14ac:dyDescent="0.4">
      <c r="A67" s="110" t="s">
        <v>13</v>
      </c>
      <c r="B67" s="36" t="s">
        <v>58</v>
      </c>
      <c r="C67" s="112"/>
      <c r="D67" s="113">
        <v>2</v>
      </c>
      <c r="F67" s="25" t="str">
        <f>A67</f>
        <v>VS.03</v>
      </c>
      <c r="G67" s="30" t="str">
        <f>B67</f>
        <v>Skřín VS.03 - kabinet Fyziky a Chemie</v>
      </c>
      <c r="H67" s="25"/>
      <c r="I67" s="25"/>
      <c r="J67" s="25">
        <f>D67</f>
        <v>2</v>
      </c>
    </row>
    <row r="68" spans="1:10" ht="409.5" customHeight="1" thickBot="1" x14ac:dyDescent="0.4">
      <c r="A68" s="111"/>
      <c r="B68" s="45" t="str">
        <f>'popis skrine'!D2</f>
        <v xml:space="preserve">TECHNICKÉ PARAMETRY    
PROVEDENÍ KORPUSŮ : PANELY LTD lamino tl. 18 mm se středovou příčkou.
ABS HRANA 0,8mm,  barva  : akácie lakeland světlá
PROVEDENÍ ZAD KORPUSŮ : KRYCÍ PANELY LTD lamino tl. 10 mm - plnoplošný
BAREVNOST KORPUSŮ : akácie lakeland světlá
BAREVNOST ZAD KORPUSU : akácie lakeland světlá
SOKL
Kompletní - boční a čelní dle polohy v dispozičním řešení
VÝŠKA A TYP SOKLU:  LTD lamino tl. 18 mm ,výšky 100mm, olepit hrany ABS 0,8mm + seříditelné nožičky
BAREVNOST – - akácie lakeland světlá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akácie lakeland světlá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akácie lakeland světlá
PANT : dobrždění  dovření dvířek
TYP DOBRŽDĚNÍ DOVŘENÍ DVEŘÍ: s tlumenným dobržděním, nosnost 30kg
DOPLŇKY : 
• Kovová šatní tyč v barvě chrom lesk, včetně držáku
• Kovová úchytka, povrch imitace nerezi, rozteč vrtání 256mm, délka 287mm, šířka 22mm, výška 27mm
</v>
      </c>
      <c r="C68" s="107"/>
      <c r="D68" s="113"/>
    </row>
    <row r="69" spans="1:10" x14ac:dyDescent="0.35">
      <c r="A69" s="93"/>
      <c r="B69" s="94"/>
      <c r="C69" s="94"/>
      <c r="D69" s="95"/>
    </row>
    <row r="70" spans="1:10" x14ac:dyDescent="0.35">
      <c r="A70" s="96" t="s">
        <v>34</v>
      </c>
      <c r="B70" s="97"/>
      <c r="C70" s="97"/>
      <c r="D70" s="98"/>
    </row>
    <row r="71" spans="1:10" x14ac:dyDescent="0.35">
      <c r="A71" s="96"/>
      <c r="B71" s="97"/>
      <c r="C71" s="97"/>
      <c r="D71" s="98"/>
    </row>
    <row r="72" spans="1:10" x14ac:dyDescent="0.35">
      <c r="A72" s="96"/>
      <c r="B72" s="97"/>
      <c r="C72" s="97"/>
      <c r="D72" s="98"/>
    </row>
    <row r="73" spans="1:10" x14ac:dyDescent="0.35">
      <c r="A73" s="96"/>
      <c r="B73" s="97"/>
      <c r="C73" s="97"/>
      <c r="D73" s="98"/>
    </row>
    <row r="74" spans="1:10" x14ac:dyDescent="0.35">
      <c r="A74" s="96"/>
      <c r="B74" s="97"/>
      <c r="C74" s="97"/>
      <c r="D74" s="98"/>
      <c r="J74" s="38"/>
    </row>
    <row r="75" spans="1:10" x14ac:dyDescent="0.35">
      <c r="A75" s="96"/>
      <c r="B75" s="97"/>
      <c r="C75" s="97"/>
      <c r="D75" s="98"/>
    </row>
    <row r="76" spans="1:10" x14ac:dyDescent="0.35">
      <c r="A76" s="96"/>
      <c r="B76" s="97"/>
      <c r="C76" s="97"/>
      <c r="D76" s="98"/>
    </row>
    <row r="77" spans="1:10" x14ac:dyDescent="0.35">
      <c r="A77" s="96"/>
      <c r="B77" s="97"/>
      <c r="C77" s="97"/>
      <c r="D77" s="98"/>
    </row>
    <row r="78" spans="1:10" x14ac:dyDescent="0.35">
      <c r="A78" s="96"/>
      <c r="B78" s="97"/>
      <c r="C78" s="97"/>
      <c r="D78" s="98"/>
    </row>
    <row r="79" spans="1:10" x14ac:dyDescent="0.35">
      <c r="A79" s="96"/>
      <c r="B79" s="97"/>
      <c r="C79" s="97"/>
      <c r="D79" s="98"/>
    </row>
    <row r="80" spans="1:10" x14ac:dyDescent="0.35">
      <c r="A80" s="96"/>
      <c r="B80" s="97"/>
      <c r="C80" s="97"/>
      <c r="D80" s="98"/>
    </row>
    <row r="81" spans="1:10" x14ac:dyDescent="0.35">
      <c r="A81" s="96"/>
      <c r="B81" s="97"/>
      <c r="C81" s="97"/>
      <c r="D81" s="98"/>
    </row>
    <row r="82" spans="1:10" x14ac:dyDescent="0.35">
      <c r="A82" s="96"/>
      <c r="B82" s="97"/>
      <c r="C82" s="97"/>
      <c r="D82" s="98"/>
    </row>
    <row r="83" spans="1:10" x14ac:dyDescent="0.35">
      <c r="A83" s="96"/>
      <c r="B83" s="97"/>
      <c r="C83" s="97"/>
      <c r="D83" s="98"/>
    </row>
    <row r="84" spans="1:10" ht="15" thickBot="1" x14ac:dyDescent="0.4">
      <c r="A84" s="99"/>
      <c r="B84" s="100"/>
      <c r="C84" s="100"/>
      <c r="D84" s="101"/>
    </row>
    <row r="85" spans="1:10" ht="16.5" customHeight="1" thickTop="1" thickBot="1" x14ac:dyDescent="0.4"/>
    <row r="86" spans="1:10" ht="15.5" thickTop="1" thickBot="1" x14ac:dyDescent="0.4">
      <c r="A86" s="102" t="s">
        <v>33</v>
      </c>
      <c r="B86" s="104" t="s">
        <v>35</v>
      </c>
      <c r="C86" s="106" t="s">
        <v>39</v>
      </c>
      <c r="D86" s="108" t="s">
        <v>38</v>
      </c>
    </row>
    <row r="87" spans="1:10" ht="15" thickBot="1" x14ac:dyDescent="0.4">
      <c r="A87" s="103"/>
      <c r="B87" s="105"/>
      <c r="C87" s="107"/>
      <c r="D87" s="109"/>
    </row>
    <row r="88" spans="1:10" ht="16.5" customHeight="1" thickBot="1" x14ac:dyDescent="0.4">
      <c r="A88" s="110" t="s">
        <v>14</v>
      </c>
      <c r="B88" s="36" t="s">
        <v>59</v>
      </c>
      <c r="C88" s="112"/>
      <c r="D88" s="113">
        <v>1</v>
      </c>
      <c r="F88" s="25" t="str">
        <f>A88</f>
        <v>VS.04</v>
      </c>
      <c r="G88" s="30" t="str">
        <f>B88</f>
        <v>Skřín VS.04 - učebna PC 2NP</v>
      </c>
      <c r="H88" s="25"/>
      <c r="I88" s="25"/>
      <c r="J88" s="25">
        <f t="shared" ref="J88" si="0">D88</f>
        <v>1</v>
      </c>
    </row>
    <row r="89" spans="1:10" ht="409.5" customHeight="1" thickBot="1" x14ac:dyDescent="0.4">
      <c r="A89" s="111"/>
      <c r="B89" s="45" t="str">
        <f>'popis skrine'!E2</f>
        <v>TECHNICKÉ PARAMETRY    
PROVEDENÍ KORPUSŮ : PANELY LTD lamino tl. 18 mm se středovou příčkou.
ABS HRANA 0,8mm,  barva  : buk
PROVEDENÍ ZAD KORPUSŮ : KRYCÍ PANELY LTD lamino tl. 10 mm - plnoplošný
BAREVNOST KORPUSŮ : buk
BAREVNOST ZAD KORPUSU : buk
SOKL
Kompletní - boční a čelní dle polohy v dispozičním řešení
VÝŠKA A TYP SOKLU:  LTD lamino tl. 18 mm ,výšky 100mm, olepit hrany ABS 0,8mm + seříditelné nožičky
BAREVNOST A DEZÉN – buk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 buk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 buk
PANT : dobrždění  dovření dvířek
TYP DOBRŽDĚNÍ DOVŘENÍ DVEŘÍ: s tlumenným dobržděním, nosnost 30kg
DOPLŇKY : 
• Kovová úchytka, povrch imitace nerezi, rozteč vrtání 256mm, délka 287mm, šířka 22mm, výška 27mm</v>
      </c>
      <c r="C89" s="107"/>
      <c r="D89" s="113"/>
    </row>
    <row r="90" spans="1:10" x14ac:dyDescent="0.35">
      <c r="A90" s="93"/>
      <c r="B90" s="94"/>
      <c r="C90" s="94"/>
      <c r="D90" s="95"/>
    </row>
    <row r="91" spans="1:10" x14ac:dyDescent="0.35">
      <c r="A91" s="96" t="s">
        <v>34</v>
      </c>
      <c r="B91" s="97"/>
      <c r="C91" s="97"/>
      <c r="D91" s="98"/>
    </row>
    <row r="92" spans="1:10" x14ac:dyDescent="0.35">
      <c r="A92" s="96"/>
      <c r="B92" s="97"/>
      <c r="C92" s="97"/>
      <c r="D92" s="98"/>
      <c r="F92" s="37"/>
      <c r="G92" s="37"/>
      <c r="H92" s="37"/>
      <c r="I92" s="37"/>
      <c r="J92" s="37"/>
    </row>
    <row r="93" spans="1:10" x14ac:dyDescent="0.35">
      <c r="A93" s="96"/>
      <c r="B93" s="97"/>
      <c r="C93" s="97"/>
      <c r="D93" s="98"/>
      <c r="F93" s="37"/>
      <c r="G93" s="37"/>
      <c r="H93" s="37"/>
      <c r="I93" s="37"/>
      <c r="J93" s="37"/>
    </row>
    <row r="94" spans="1:10" x14ac:dyDescent="0.35">
      <c r="A94" s="96"/>
      <c r="B94" s="97"/>
      <c r="C94" s="97"/>
      <c r="D94" s="98"/>
      <c r="F94" s="37"/>
      <c r="G94" s="37"/>
      <c r="H94" s="37"/>
      <c r="I94" s="37"/>
      <c r="J94" s="37"/>
    </row>
    <row r="95" spans="1:10" x14ac:dyDescent="0.35">
      <c r="A95" s="96"/>
      <c r="B95" s="97"/>
      <c r="C95" s="97"/>
      <c r="D95" s="98"/>
      <c r="F95" s="37"/>
      <c r="G95" s="37"/>
      <c r="H95" s="37"/>
      <c r="I95" s="37"/>
      <c r="J95" s="37"/>
    </row>
    <row r="96" spans="1:10" x14ac:dyDescent="0.35">
      <c r="A96" s="96"/>
      <c r="B96" s="97"/>
      <c r="C96" s="97"/>
      <c r="D96" s="98"/>
      <c r="F96" s="37"/>
      <c r="G96" s="37"/>
      <c r="H96" s="37"/>
      <c r="I96" s="37"/>
      <c r="J96" s="37"/>
    </row>
    <row r="97" spans="1:10" x14ac:dyDescent="0.35">
      <c r="A97" s="96"/>
      <c r="B97" s="97"/>
      <c r="C97" s="97"/>
      <c r="D97" s="98"/>
      <c r="F97" s="37"/>
      <c r="G97" s="37"/>
      <c r="H97" s="37"/>
      <c r="I97" s="37"/>
      <c r="J97" s="37"/>
    </row>
    <row r="98" spans="1:10" x14ac:dyDescent="0.35">
      <c r="A98" s="96"/>
      <c r="B98" s="97"/>
      <c r="C98" s="97"/>
      <c r="D98" s="98"/>
      <c r="F98" s="37"/>
      <c r="G98" s="37"/>
      <c r="H98" s="37"/>
      <c r="I98" s="37"/>
      <c r="J98" s="37"/>
    </row>
    <row r="99" spans="1:10" x14ac:dyDescent="0.35">
      <c r="A99" s="96"/>
      <c r="B99" s="97"/>
      <c r="C99" s="97"/>
      <c r="D99" s="98"/>
      <c r="F99" s="37"/>
      <c r="G99" s="37"/>
      <c r="H99" s="37"/>
      <c r="I99" s="37"/>
      <c r="J99" s="37"/>
    </row>
    <row r="100" spans="1:10" x14ac:dyDescent="0.35">
      <c r="A100" s="96"/>
      <c r="B100" s="97"/>
      <c r="C100" s="97"/>
      <c r="D100" s="98"/>
      <c r="F100" s="37"/>
      <c r="G100" s="37"/>
      <c r="H100" s="37"/>
      <c r="I100" s="37"/>
      <c r="J100" s="37"/>
    </row>
    <row r="101" spans="1:10" x14ac:dyDescent="0.35">
      <c r="A101" s="96"/>
      <c r="B101" s="97"/>
      <c r="C101" s="97"/>
      <c r="D101" s="98"/>
      <c r="F101" s="37"/>
      <c r="G101" s="37"/>
      <c r="H101" s="37"/>
      <c r="I101" s="37"/>
      <c r="J101" s="37"/>
    </row>
    <row r="102" spans="1:10" x14ac:dyDescent="0.35">
      <c r="A102" s="96"/>
      <c r="B102" s="97"/>
      <c r="C102" s="97"/>
      <c r="D102" s="98"/>
      <c r="F102" s="37"/>
      <c r="G102" s="37"/>
      <c r="H102" s="37"/>
      <c r="I102" s="37"/>
      <c r="J102" s="37"/>
    </row>
    <row r="103" spans="1:10" x14ac:dyDescent="0.35">
      <c r="A103" s="96"/>
      <c r="B103" s="97"/>
      <c r="C103" s="97"/>
      <c r="D103" s="98"/>
      <c r="F103" s="37"/>
      <c r="G103" s="37"/>
      <c r="H103" s="37"/>
      <c r="I103" s="37"/>
      <c r="J103" s="37"/>
    </row>
    <row r="104" spans="1:10" x14ac:dyDescent="0.35">
      <c r="A104" s="96"/>
      <c r="B104" s="97"/>
      <c r="C104" s="97"/>
      <c r="D104" s="98"/>
      <c r="F104" s="37"/>
      <c r="G104" s="37"/>
      <c r="H104" s="37"/>
      <c r="I104" s="37"/>
      <c r="J104" s="37"/>
    </row>
    <row r="105" spans="1:10" ht="18.75" customHeight="1" thickBot="1" x14ac:dyDescent="0.4">
      <c r="A105" s="99"/>
      <c r="B105" s="100"/>
      <c r="C105" s="100"/>
      <c r="D105" s="101"/>
      <c r="F105" s="37"/>
      <c r="G105" s="37"/>
      <c r="H105" s="37"/>
      <c r="I105" s="37"/>
      <c r="J105" s="37"/>
    </row>
    <row r="106" spans="1:10" ht="16.5" customHeight="1" thickTop="1" thickBot="1" x14ac:dyDescent="0.4"/>
    <row r="107" spans="1:10" ht="15.5" thickTop="1" thickBot="1" x14ac:dyDescent="0.4">
      <c r="A107" s="102" t="s">
        <v>33</v>
      </c>
      <c r="B107" s="104" t="s">
        <v>35</v>
      </c>
      <c r="C107" s="106" t="s">
        <v>39</v>
      </c>
      <c r="D107" s="108" t="s">
        <v>38</v>
      </c>
    </row>
    <row r="108" spans="1:10" ht="15" thickBot="1" x14ac:dyDescent="0.4">
      <c r="A108" s="103"/>
      <c r="B108" s="105"/>
      <c r="C108" s="107"/>
      <c r="D108" s="109"/>
    </row>
    <row r="109" spans="1:10" ht="16.5" customHeight="1" thickBot="1" x14ac:dyDescent="0.4">
      <c r="A109" s="110" t="s">
        <v>15</v>
      </c>
      <c r="B109" s="36" t="s">
        <v>60</v>
      </c>
      <c r="C109" s="112"/>
      <c r="D109" s="113">
        <v>1</v>
      </c>
      <c r="F109" s="25" t="str">
        <f>A109</f>
        <v>VS.05</v>
      </c>
      <c r="G109" s="30" t="str">
        <f>B109</f>
        <v>Vestavěná skřín VS.05 - učebna PC 2NP</v>
      </c>
      <c r="H109" s="25"/>
      <c r="I109" s="25"/>
      <c r="J109" s="25">
        <f t="shared" ref="J109" si="1">D109</f>
        <v>1</v>
      </c>
    </row>
    <row r="110" spans="1:10" ht="409.5" customHeight="1" thickBot="1" x14ac:dyDescent="0.4">
      <c r="A110" s="111"/>
      <c r="B110" s="45" t="str">
        <f>'popis skrine'!F2</f>
        <v xml:space="preserve">TECHNICKÉ PARAMETRY    
PROVEDENÍ KORPUSŮ : PANELY LTD lamino tl. 18 a 36 mm se středovou příčkou.
ABS HRANA 0,8mm,  barva  : buk
PROVEDENÍ ZAD KORPUSŮ : KRYCÍ PANELY LTD lamino tl. 10 mm - plnoplošný
BAREVNOST KORPUSŮ : buk
POLIČKY 
PROVEDENÍ POLIČEK : LTD lamino tl. 18 a 36 mm 
POČET S STAVITELNOST POLIČEK :   Počet poliček - dle schématu. 
STAVITELNOST :  Stavitelné poličky po 330mm,stavitelnost kotvení  ve výšce poličky v 5ti polohách po 32mm(střed, dvě nahoru, dvě dolů)
BAREVNOST POLIČEK : buk
S ABS HRANOU 0,8mm
PRACOVNÍ DESKA: 
PROVEDENÍ DESKY : LTD lamino tl. 36 mm 
BAREVNOST DESKY : buk
TVAR DESKY : dle schématu, přední rohy dle radiusu přilehlé zdi
DOPLŇKY : 
• Kovová úchytka, povrch imitace nerezi, rozteč vrtání 256mm, délka 287mm, šířka 22mm, výška 27mm
</v>
      </c>
      <c r="C110" s="107"/>
      <c r="D110" s="113"/>
    </row>
    <row r="111" spans="1:10" x14ac:dyDescent="0.35">
      <c r="A111" s="93"/>
      <c r="B111" s="94"/>
      <c r="C111" s="94"/>
      <c r="D111" s="95"/>
    </row>
    <row r="112" spans="1:10" x14ac:dyDescent="0.35">
      <c r="A112" s="96" t="s">
        <v>34</v>
      </c>
      <c r="B112" s="97"/>
      <c r="C112" s="97"/>
      <c r="D112" s="98"/>
    </row>
    <row r="113" spans="1:4" x14ac:dyDescent="0.35">
      <c r="A113" s="96"/>
      <c r="B113" s="97"/>
      <c r="C113" s="97"/>
      <c r="D113" s="98"/>
    </row>
    <row r="114" spans="1:4" x14ac:dyDescent="0.35">
      <c r="A114" s="96"/>
      <c r="B114" s="97"/>
      <c r="C114" s="97"/>
      <c r="D114" s="98"/>
    </row>
    <row r="115" spans="1:4" x14ac:dyDescent="0.35">
      <c r="A115" s="96"/>
      <c r="B115" s="97"/>
      <c r="C115" s="97"/>
      <c r="D115" s="98"/>
    </row>
    <row r="116" spans="1:4" x14ac:dyDescent="0.35">
      <c r="A116" s="96"/>
      <c r="B116" s="97"/>
      <c r="C116" s="97"/>
      <c r="D116" s="98"/>
    </row>
    <row r="117" spans="1:4" x14ac:dyDescent="0.35">
      <c r="A117" s="96"/>
      <c r="B117" s="97"/>
      <c r="C117" s="97"/>
      <c r="D117" s="98"/>
    </row>
    <row r="118" spans="1:4" x14ac:dyDescent="0.35">
      <c r="A118" s="96"/>
      <c r="B118" s="97"/>
      <c r="C118" s="97"/>
      <c r="D118" s="98"/>
    </row>
    <row r="119" spans="1:4" x14ac:dyDescent="0.35">
      <c r="A119" s="96"/>
      <c r="B119" s="97"/>
      <c r="C119" s="97"/>
      <c r="D119" s="98"/>
    </row>
    <row r="120" spans="1:4" x14ac:dyDescent="0.35">
      <c r="A120" s="96"/>
      <c r="B120" s="97"/>
      <c r="C120" s="97"/>
      <c r="D120" s="98"/>
    </row>
    <row r="121" spans="1:4" x14ac:dyDescent="0.35">
      <c r="A121" s="96"/>
      <c r="B121" s="97"/>
      <c r="C121" s="97"/>
      <c r="D121" s="98"/>
    </row>
    <row r="122" spans="1:4" x14ac:dyDescent="0.35">
      <c r="A122" s="96"/>
      <c r="B122" s="97"/>
      <c r="C122" s="97"/>
      <c r="D122" s="98"/>
    </row>
    <row r="123" spans="1:4" x14ac:dyDescent="0.35">
      <c r="A123" s="96"/>
      <c r="B123" s="97"/>
      <c r="C123" s="97"/>
      <c r="D123" s="98"/>
    </row>
    <row r="124" spans="1:4" x14ac:dyDescent="0.35">
      <c r="A124" s="96"/>
      <c r="B124" s="97"/>
      <c r="C124" s="97"/>
      <c r="D124" s="98"/>
    </row>
    <row r="125" spans="1:4" x14ac:dyDescent="0.35">
      <c r="A125" s="96"/>
      <c r="B125" s="97"/>
      <c r="C125" s="97"/>
      <c r="D125" s="98"/>
    </row>
    <row r="126" spans="1:4" ht="15" thickBot="1" x14ac:dyDescent="0.4">
      <c r="A126" s="99"/>
      <c r="B126" s="100"/>
      <c r="C126" s="100"/>
      <c r="D126" s="101"/>
    </row>
    <row r="127" spans="1:4" ht="16.5" customHeight="1" thickTop="1" thickBot="1" x14ac:dyDescent="0.4"/>
    <row r="128" spans="1:4" ht="15.5" thickTop="1" thickBot="1" x14ac:dyDescent="0.4">
      <c r="A128" s="102" t="s">
        <v>33</v>
      </c>
      <c r="B128" s="104" t="s">
        <v>35</v>
      </c>
      <c r="C128" s="106" t="s">
        <v>39</v>
      </c>
      <c r="D128" s="108" t="s">
        <v>38</v>
      </c>
    </row>
    <row r="129" spans="1:10" ht="15" thickBot="1" x14ac:dyDescent="0.4">
      <c r="A129" s="103"/>
      <c r="B129" s="105"/>
      <c r="C129" s="107"/>
      <c r="D129" s="109"/>
    </row>
    <row r="130" spans="1:10" ht="16.5" customHeight="1" thickBot="1" x14ac:dyDescent="0.4">
      <c r="A130" s="110" t="s">
        <v>16</v>
      </c>
      <c r="B130" s="36" t="s">
        <v>61</v>
      </c>
      <c r="C130" s="112"/>
      <c r="D130" s="113">
        <v>1</v>
      </c>
      <c r="F130" s="25" t="str">
        <f>A130</f>
        <v>VS.06</v>
      </c>
      <c r="G130" s="30" t="str">
        <f>B130</f>
        <v>Vestavěná skřín VS.06 -  učebna PC 2NP</v>
      </c>
      <c r="H130" s="25"/>
      <c r="I130" s="25"/>
      <c r="J130" s="25">
        <f t="shared" ref="J130" si="2">D130</f>
        <v>1</v>
      </c>
    </row>
    <row r="131" spans="1:10" ht="409.5" customHeight="1" thickBot="1" x14ac:dyDescent="0.4">
      <c r="A131" s="111"/>
      <c r="B131" s="45" t="str">
        <f>'popis skrine'!F2</f>
        <v xml:space="preserve">TECHNICKÉ PARAMETRY    
PROVEDENÍ KORPUSŮ : PANELY LTD lamino tl. 18 a 36 mm se středovou příčkou.
ABS HRANA 0,8mm,  barva  : buk
PROVEDENÍ ZAD KORPUSŮ : KRYCÍ PANELY LTD lamino tl. 10 mm - plnoplošný
BAREVNOST KORPUSŮ : buk
POLIČKY 
PROVEDENÍ POLIČEK : LTD lamino tl. 18 a 36 mm 
POČET S STAVITELNOST POLIČEK :   Počet poliček - dle schématu. 
STAVITELNOST :  Stavitelné poličky po 330mm,stavitelnost kotvení  ve výšce poličky v 5ti polohách po 32mm(střed, dvě nahoru, dvě dolů)
BAREVNOST POLIČEK : buk
S ABS HRANOU 0,8mm
PRACOVNÍ DESKA: 
PROVEDENÍ DESKY : LTD lamino tl. 36 mm 
BAREVNOST DESKY : buk
TVAR DESKY : dle schématu, přední rohy dle radiusu přilehlé zdi
DOPLŇKY : 
• Kovová úchytka, povrch imitace nerezi, rozteč vrtání 256mm, délka 287mm, šířka 22mm, výška 27mm
</v>
      </c>
      <c r="C131" s="107"/>
      <c r="D131" s="113"/>
    </row>
    <row r="132" spans="1:10" x14ac:dyDescent="0.35">
      <c r="A132" s="114"/>
      <c r="B132" s="115"/>
      <c r="C132" s="115"/>
      <c r="D132" s="116"/>
    </row>
    <row r="133" spans="1:10" x14ac:dyDescent="0.35">
      <c r="A133" s="96" t="s">
        <v>34</v>
      </c>
      <c r="B133" s="97"/>
      <c r="C133" s="97"/>
      <c r="D133" s="98"/>
    </row>
    <row r="134" spans="1:10" x14ac:dyDescent="0.35">
      <c r="A134" s="96"/>
      <c r="B134" s="97"/>
      <c r="C134" s="97"/>
      <c r="D134" s="98"/>
    </row>
    <row r="135" spans="1:10" x14ac:dyDescent="0.35">
      <c r="A135" s="96"/>
      <c r="B135" s="97"/>
      <c r="C135" s="97"/>
      <c r="D135" s="98"/>
    </row>
    <row r="136" spans="1:10" x14ac:dyDescent="0.35">
      <c r="A136" s="96"/>
      <c r="B136" s="97"/>
      <c r="C136" s="97"/>
      <c r="D136" s="98"/>
    </row>
    <row r="137" spans="1:10" x14ac:dyDescent="0.35">
      <c r="A137" s="96"/>
      <c r="B137" s="97"/>
      <c r="C137" s="97"/>
      <c r="D137" s="98"/>
      <c r="J137" s="38"/>
    </row>
    <row r="138" spans="1:10" x14ac:dyDescent="0.35">
      <c r="A138" s="96"/>
      <c r="B138" s="97"/>
      <c r="C138" s="97"/>
      <c r="D138" s="98"/>
    </row>
    <row r="139" spans="1:10" x14ac:dyDescent="0.35">
      <c r="A139" s="96"/>
      <c r="B139" s="97"/>
      <c r="C139" s="97"/>
      <c r="D139" s="98"/>
    </row>
    <row r="140" spans="1:10" x14ac:dyDescent="0.35">
      <c r="A140" s="96"/>
      <c r="B140" s="97"/>
      <c r="C140" s="97"/>
      <c r="D140" s="98"/>
    </row>
    <row r="141" spans="1:10" x14ac:dyDescent="0.35">
      <c r="A141" s="96"/>
      <c r="B141" s="97"/>
      <c r="C141" s="97"/>
      <c r="D141" s="98"/>
    </row>
    <row r="142" spans="1:10" x14ac:dyDescent="0.35">
      <c r="A142" s="96"/>
      <c r="B142" s="97"/>
      <c r="C142" s="97"/>
      <c r="D142" s="98"/>
    </row>
    <row r="143" spans="1:10" x14ac:dyDescent="0.35">
      <c r="A143" s="96"/>
      <c r="B143" s="97"/>
      <c r="C143" s="97"/>
      <c r="D143" s="98"/>
    </row>
    <row r="144" spans="1:10" x14ac:dyDescent="0.35">
      <c r="A144" s="96"/>
      <c r="B144" s="97"/>
      <c r="C144" s="97"/>
      <c r="D144" s="98"/>
    </row>
    <row r="145" spans="1:10" x14ac:dyDescent="0.35">
      <c r="A145" s="96"/>
      <c r="B145" s="97"/>
      <c r="C145" s="97"/>
      <c r="D145" s="98"/>
    </row>
    <row r="146" spans="1:10" x14ac:dyDescent="0.35">
      <c r="A146" s="96"/>
      <c r="B146" s="97"/>
      <c r="C146" s="97"/>
      <c r="D146" s="98"/>
    </row>
    <row r="147" spans="1:10" ht="27.75" customHeight="1" thickBot="1" x14ac:dyDescent="0.4">
      <c r="A147" s="99"/>
      <c r="B147" s="100"/>
      <c r="C147" s="100"/>
      <c r="D147" s="101"/>
    </row>
    <row r="148" spans="1:10" ht="16.5" customHeight="1" thickTop="1" thickBot="1" x14ac:dyDescent="0.4"/>
    <row r="149" spans="1:10" ht="15.5" thickTop="1" thickBot="1" x14ac:dyDescent="0.4">
      <c r="A149" s="102" t="s">
        <v>33</v>
      </c>
      <c r="B149" s="104" t="s">
        <v>35</v>
      </c>
      <c r="C149" s="106" t="s">
        <v>39</v>
      </c>
      <c r="D149" s="108" t="s">
        <v>38</v>
      </c>
    </row>
    <row r="150" spans="1:10" ht="15" thickBot="1" x14ac:dyDescent="0.4">
      <c r="A150" s="103"/>
      <c r="B150" s="105"/>
      <c r="C150" s="107"/>
      <c r="D150" s="109"/>
    </row>
    <row r="151" spans="1:10" ht="16.5" customHeight="1" thickBot="1" x14ac:dyDescent="0.4">
      <c r="A151" s="110" t="s">
        <v>17</v>
      </c>
      <c r="B151" s="36" t="s">
        <v>62</v>
      </c>
      <c r="C151" s="112"/>
      <c r="D151" s="113">
        <v>1</v>
      </c>
      <c r="F151" s="25" t="str">
        <f>A151</f>
        <v>VS.07</v>
      </c>
      <c r="G151" s="30" t="str">
        <f>B151</f>
        <v>Skřín VS.07 - učebna PC 3NP</v>
      </c>
      <c r="H151" s="25"/>
      <c r="I151" s="25"/>
      <c r="J151" s="25">
        <f t="shared" ref="J151" si="3">D151</f>
        <v>1</v>
      </c>
    </row>
    <row r="152" spans="1:10" ht="409.5" customHeight="1" thickBot="1" x14ac:dyDescent="0.4">
      <c r="A152" s="111"/>
      <c r="B152" s="45" t="str">
        <f>'popis skrine'!G2</f>
        <v xml:space="preserve">TECHNICKÉ PARAMETRY    
PROVEDENÍ KORPUSŮ : PANELY LTD lamino tl. 18 mm se středovou příčkou.
ABS HRANA 0,8mm,  barva  : buk
PROVEDENÍ ZAD KORPUSŮ : KRYCÍ PANELY LTD lamino tl. 10 mm - plnoplošný
BAREVNOST KORPUSŮ : buk
BAREVNOST ZAD KORPUSU : buk
SOKL
Kompletní - boční a čelní dle polohy v dispozičním řešení
VÝŠKA A TYP SOKLU:  LTD lamino tl. 18 mm ,výšky 100mm, olepit hrany ABS 0,8mm + seříditelné nožičky
BAREVNOST A DEZÉN – buk
POLIČKY 
PROVEDENÍ POLIČEK : LTD lamino tl. 18 mm 
POČET S STAVITELNOST POLIČEK :   Počet poliček - dle schématu. 
STAVITELNOST :  Stavitelné poličky po 330mm,stavitelnost kotvení  ve výšce poličky v 5ti polohách po 32mm(střed, dvě nahoru, dvě dolů)
BAREVNOST POLIČEK :buk
S ABS HRANOU 0,8mm
DVÍŘKA
ŘADA - DRUH DVÍŘEK: dle schématu    
PROVEDENÍ ČEL DVÍŘEK: dle schématu  - Naložená  
TVAR DVÍŘEK: dle schématu    
PROVEDENÍ ABS :  ABS 2mm
PROVEDENÍ ZAD DVÍŘEK : LTD lamino tl. 18 mm 
UZAMYKATELNOST DVÍŘEK : dle schématu, pokud ANO – Zámek – na jedno křídlo sestavy na protilehlé křídlo – klapačka
ZÁMEK : systém centrálního zámku vždy pro jednu místnost sjednoceného do jednoho typu klíče v příslušném počtu a dále s výměnnou vložkou
DVÍŘKA - S ABS HRANOU 2mm
BAREVNOST DVÍŘEK -buk
PANT : dobrždění  dovření dvířek
TYP DOBRŽDĚNÍ DOVŘENÍ DVEŘÍ: s tlumenným dobržděním, nosnost 30kg
DOPLŇKY : 
• Kovová úchytka, povrch imitace nerezi, rozteč vrtání 256mm, délka 287mm, šířka 22mm, výška 27mm
</v>
      </c>
      <c r="C152" s="107"/>
      <c r="D152" s="113"/>
    </row>
    <row r="153" spans="1:10" x14ac:dyDescent="0.35">
      <c r="A153" s="93"/>
      <c r="B153" s="94"/>
      <c r="C153" s="94"/>
      <c r="D153" s="95"/>
    </row>
    <row r="154" spans="1:10" x14ac:dyDescent="0.35">
      <c r="A154" s="96" t="s">
        <v>51</v>
      </c>
      <c r="B154" s="97"/>
      <c r="C154" s="97"/>
      <c r="D154" s="98"/>
    </row>
    <row r="155" spans="1:10" x14ac:dyDescent="0.35">
      <c r="A155" s="96"/>
      <c r="B155" s="97"/>
      <c r="C155" s="97"/>
      <c r="D155" s="98"/>
      <c r="F155" s="37"/>
      <c r="G155" s="37"/>
      <c r="H155" s="37"/>
      <c r="I155" s="37"/>
      <c r="J155" s="37"/>
    </row>
    <row r="156" spans="1:10" x14ac:dyDescent="0.35">
      <c r="A156" s="96"/>
      <c r="B156" s="97"/>
      <c r="C156" s="97"/>
      <c r="D156" s="98"/>
      <c r="F156" s="37"/>
      <c r="G156" s="37"/>
      <c r="H156" s="37"/>
      <c r="I156" s="37"/>
      <c r="J156" s="37"/>
    </row>
    <row r="157" spans="1:10" x14ac:dyDescent="0.35">
      <c r="A157" s="96"/>
      <c r="B157" s="97"/>
      <c r="C157" s="97"/>
      <c r="D157" s="98"/>
      <c r="F157" s="37"/>
      <c r="G157" s="37"/>
      <c r="H157" s="37"/>
      <c r="I157" s="37"/>
      <c r="J157" s="37"/>
    </row>
    <row r="158" spans="1:10" x14ac:dyDescent="0.35">
      <c r="A158" s="96"/>
      <c r="B158" s="97"/>
      <c r="C158" s="97"/>
      <c r="D158" s="98"/>
      <c r="F158" s="37"/>
      <c r="G158" s="37"/>
      <c r="H158" s="37"/>
      <c r="I158" s="37"/>
      <c r="J158" s="37"/>
    </row>
    <row r="159" spans="1:10" x14ac:dyDescent="0.35">
      <c r="A159" s="96"/>
      <c r="B159" s="97"/>
      <c r="C159" s="97"/>
      <c r="D159" s="98"/>
      <c r="F159" s="37"/>
      <c r="G159" s="37"/>
      <c r="H159" s="37"/>
      <c r="I159" s="37"/>
      <c r="J159" s="37"/>
    </row>
    <row r="160" spans="1:10" x14ac:dyDescent="0.35">
      <c r="A160" s="96"/>
      <c r="B160" s="97"/>
      <c r="C160" s="97"/>
      <c r="D160" s="98"/>
      <c r="F160" s="37"/>
      <c r="G160" s="37"/>
      <c r="H160" s="37"/>
      <c r="I160" s="37"/>
      <c r="J160" s="37"/>
    </row>
    <row r="161" spans="1:10" x14ac:dyDescent="0.35">
      <c r="A161" s="96"/>
      <c r="B161" s="97"/>
      <c r="C161" s="97"/>
      <c r="D161" s="98"/>
      <c r="F161" s="37"/>
      <c r="G161" s="37"/>
      <c r="H161" s="37"/>
      <c r="I161" s="37"/>
      <c r="J161" s="37"/>
    </row>
    <row r="162" spans="1:10" x14ac:dyDescent="0.35">
      <c r="A162" s="96"/>
      <c r="B162" s="97"/>
      <c r="C162" s="97"/>
      <c r="D162" s="98"/>
      <c r="F162" s="37"/>
      <c r="G162" s="37"/>
      <c r="H162" s="37"/>
      <c r="I162" s="37"/>
      <c r="J162" s="37"/>
    </row>
    <row r="163" spans="1:10" x14ac:dyDescent="0.35">
      <c r="A163" s="96"/>
      <c r="B163" s="97"/>
      <c r="C163" s="97"/>
      <c r="D163" s="98"/>
      <c r="F163" s="37"/>
      <c r="G163" s="37"/>
      <c r="H163" s="37"/>
      <c r="I163" s="37"/>
      <c r="J163" s="37"/>
    </row>
    <row r="164" spans="1:10" x14ac:dyDescent="0.35">
      <c r="A164" s="96"/>
      <c r="B164" s="97"/>
      <c r="C164" s="97"/>
      <c r="D164" s="98"/>
      <c r="F164" s="37"/>
      <c r="G164" s="37"/>
      <c r="H164" s="37"/>
      <c r="I164" s="37"/>
      <c r="J164" s="37"/>
    </row>
    <row r="165" spans="1:10" x14ac:dyDescent="0.35">
      <c r="A165" s="96"/>
      <c r="B165" s="97"/>
      <c r="C165" s="97"/>
      <c r="D165" s="98"/>
      <c r="F165" s="37"/>
      <c r="G165" s="37"/>
      <c r="H165" s="37"/>
      <c r="I165" s="37"/>
      <c r="J165" s="37"/>
    </row>
    <row r="166" spans="1:10" x14ac:dyDescent="0.35">
      <c r="A166" s="96"/>
      <c r="B166" s="97"/>
      <c r="C166" s="97"/>
      <c r="D166" s="98"/>
      <c r="F166" s="37"/>
      <c r="G166" s="37"/>
      <c r="H166" s="37"/>
      <c r="I166" s="37"/>
      <c r="J166" s="37"/>
    </row>
    <row r="167" spans="1:10" x14ac:dyDescent="0.35">
      <c r="A167" s="96"/>
      <c r="B167" s="97"/>
      <c r="C167" s="97"/>
      <c r="D167" s="98"/>
      <c r="F167" s="37"/>
      <c r="G167" s="37"/>
      <c r="H167" s="37"/>
      <c r="I167" s="37"/>
      <c r="J167" s="37"/>
    </row>
    <row r="168" spans="1:10" ht="15" thickBot="1" x14ac:dyDescent="0.4">
      <c r="A168" s="99"/>
      <c r="B168" s="100"/>
      <c r="C168" s="100"/>
      <c r="D168" s="101"/>
      <c r="F168" s="37"/>
      <c r="G168" s="37"/>
      <c r="H168" s="37"/>
      <c r="I168" s="37"/>
      <c r="J168" s="37"/>
    </row>
    <row r="169" spans="1:10" ht="16.5" customHeight="1" thickTop="1" x14ac:dyDescent="0.35"/>
  </sheetData>
  <mergeCells count="72">
    <mergeCell ref="A153:D153"/>
    <mergeCell ref="A154:D168"/>
    <mergeCell ref="A149:A150"/>
    <mergeCell ref="B149:B150"/>
    <mergeCell ref="C149:C150"/>
    <mergeCell ref="D149:D150"/>
    <mergeCell ref="A151:A152"/>
    <mergeCell ref="C151:C152"/>
    <mergeCell ref="D151:D152"/>
    <mergeCell ref="A130:A131"/>
    <mergeCell ref="C130:C131"/>
    <mergeCell ref="D130:D131"/>
    <mergeCell ref="A132:D132"/>
    <mergeCell ref="A133:D147"/>
    <mergeCell ref="A111:D111"/>
    <mergeCell ref="A112:D126"/>
    <mergeCell ref="A128:A129"/>
    <mergeCell ref="B128:B129"/>
    <mergeCell ref="C128:C129"/>
    <mergeCell ref="D128:D129"/>
    <mergeCell ref="A107:A108"/>
    <mergeCell ref="B107:B108"/>
    <mergeCell ref="C107:C108"/>
    <mergeCell ref="D107:D108"/>
    <mergeCell ref="A109:A110"/>
    <mergeCell ref="C109:C110"/>
    <mergeCell ref="D109:D110"/>
    <mergeCell ref="A88:A89"/>
    <mergeCell ref="C88:C89"/>
    <mergeCell ref="D88:D89"/>
    <mergeCell ref="A90:D90"/>
    <mergeCell ref="A91:D105"/>
    <mergeCell ref="A69:D69"/>
    <mergeCell ref="A70:D84"/>
    <mergeCell ref="A86:A87"/>
    <mergeCell ref="B86:B87"/>
    <mergeCell ref="C86:C87"/>
    <mergeCell ref="D86:D87"/>
    <mergeCell ref="A65:A66"/>
    <mergeCell ref="B65:B66"/>
    <mergeCell ref="C65:C66"/>
    <mergeCell ref="D65:D66"/>
    <mergeCell ref="A67:A68"/>
    <mergeCell ref="C67:C68"/>
    <mergeCell ref="D67:D68"/>
    <mergeCell ref="A46:A47"/>
    <mergeCell ref="C46:C47"/>
    <mergeCell ref="D46:D47"/>
    <mergeCell ref="A48:D48"/>
    <mergeCell ref="A49:D63"/>
    <mergeCell ref="A23:A24"/>
    <mergeCell ref="B23:B24"/>
    <mergeCell ref="C23:C24"/>
    <mergeCell ref="D23:D24"/>
    <mergeCell ref="A25:A26"/>
    <mergeCell ref="C25:C26"/>
    <mergeCell ref="D25:D26"/>
    <mergeCell ref="A27:D27"/>
    <mergeCell ref="A28:D42"/>
    <mergeCell ref="A44:A45"/>
    <mergeCell ref="B44:B45"/>
    <mergeCell ref="C44:C45"/>
    <mergeCell ref="D44:D45"/>
    <mergeCell ref="A6:D6"/>
    <mergeCell ref="A7:D21"/>
    <mergeCell ref="A2:A3"/>
    <mergeCell ref="B2:B3"/>
    <mergeCell ref="C2:C3"/>
    <mergeCell ref="D2:D3"/>
    <mergeCell ref="A4:A5"/>
    <mergeCell ref="C4:C5"/>
    <mergeCell ref="D4:D5"/>
  </mergeCells>
  <phoneticPr fontId="15" type="noConversion"/>
  <pageMargins left="0.31" right="1.1000000000000001" top="0.75000000000000011" bottom="0.75000000000000011" header="0.31" footer="0.31"/>
  <pageSetup paperSize="9" orientation="portrait" r:id="rId1"/>
  <rowBreaks count="8" manualBreakCount="8">
    <brk id="21" max="16383" man="1"/>
    <brk id="42" max="16383" man="1"/>
    <brk id="63" max="16383" man="1"/>
    <brk id="84" max="16383" man="1"/>
    <brk id="105" max="16383" man="1"/>
    <brk id="126" max="16383" man="1"/>
    <brk id="147" max="16383" man="1"/>
    <brk id="168" max="16383" man="1"/>
  </rowBreaks>
  <colBreaks count="2" manualBreakCount="2">
    <brk id="4" max="1048575" man="1"/>
    <brk id="8" max="1048575" man="1"/>
  </colBreaks>
  <drawing r:id="rId2"/>
  <legacyDrawing r:id="rId3"/>
  <oleObjects>
    <mc:AlternateContent xmlns:mc="http://schemas.openxmlformats.org/markup-compatibility/2006">
      <mc:Choice Requires="x14">
        <oleObject progId="AutoCAD.Drawing.20" shapeId="22672" r:id="rId4">
          <objectPr defaultSize="0" autoPict="0" r:id="rId5">
            <anchor moveWithCells="1">
              <from>
                <xdr:col>0</xdr:col>
                <xdr:colOff>50800</xdr:colOff>
                <xdr:row>153</xdr:row>
                <xdr:rowOff>184150</xdr:rowOff>
              </from>
              <to>
                <xdr:col>3</xdr:col>
                <xdr:colOff>622300</xdr:colOff>
                <xdr:row>167</xdr:row>
                <xdr:rowOff>88900</xdr:rowOff>
              </to>
            </anchor>
          </objectPr>
        </oleObject>
      </mc:Choice>
      <mc:Fallback>
        <oleObject progId="AutoCAD.Drawing.20" shapeId="22672" r:id="rId4"/>
      </mc:Fallback>
    </mc:AlternateContent>
    <mc:AlternateContent xmlns:mc="http://schemas.openxmlformats.org/markup-compatibility/2006">
      <mc:Choice Requires="x14">
        <oleObject progId="AutoCAD.Drawing.20" shapeId="22673" r:id="rId6">
          <objectPr defaultSize="0" autoPict="0" r:id="rId7">
            <anchor moveWithCells="1">
              <from>
                <xdr:col>0</xdr:col>
                <xdr:colOff>0</xdr:colOff>
                <xdr:row>133</xdr:row>
                <xdr:rowOff>57150</xdr:rowOff>
              </from>
              <to>
                <xdr:col>3</xdr:col>
                <xdr:colOff>584200</xdr:colOff>
                <xdr:row>146</xdr:row>
                <xdr:rowOff>152400</xdr:rowOff>
              </to>
            </anchor>
          </objectPr>
        </oleObject>
      </mc:Choice>
      <mc:Fallback>
        <oleObject progId="AutoCAD.Drawing.20" shapeId="22673" r:id="rId6"/>
      </mc:Fallback>
    </mc:AlternateContent>
    <mc:AlternateContent xmlns:mc="http://schemas.openxmlformats.org/markup-compatibility/2006">
      <mc:Choice Requires="x14">
        <oleObject progId="AutoCAD.Drawing.20" shapeId="22674" r:id="rId8">
          <objectPr defaultSize="0" autoPict="0" r:id="rId9">
            <anchor moveWithCells="1">
              <from>
                <xdr:col>0</xdr:col>
                <xdr:colOff>0</xdr:colOff>
                <xdr:row>112</xdr:row>
                <xdr:rowOff>57150</xdr:rowOff>
              </from>
              <to>
                <xdr:col>3</xdr:col>
                <xdr:colOff>584200</xdr:colOff>
                <xdr:row>125</xdr:row>
                <xdr:rowOff>152400</xdr:rowOff>
              </to>
            </anchor>
          </objectPr>
        </oleObject>
      </mc:Choice>
      <mc:Fallback>
        <oleObject progId="AutoCAD.Drawing.20" shapeId="22674" r:id="rId8"/>
      </mc:Fallback>
    </mc:AlternateContent>
    <mc:AlternateContent xmlns:mc="http://schemas.openxmlformats.org/markup-compatibility/2006">
      <mc:Choice Requires="x14">
        <oleObject progId="AutoCAD.Drawing.20" shapeId="22676" r:id="rId10">
          <objectPr defaultSize="0" autoPict="0" r:id="rId11">
            <anchor moveWithCells="1">
              <from>
                <xdr:col>0</xdr:col>
                <xdr:colOff>31750</xdr:colOff>
                <xdr:row>70</xdr:row>
                <xdr:rowOff>12700</xdr:rowOff>
              </from>
              <to>
                <xdr:col>3</xdr:col>
                <xdr:colOff>603250</xdr:colOff>
                <xdr:row>83</xdr:row>
                <xdr:rowOff>107950</xdr:rowOff>
              </to>
            </anchor>
          </objectPr>
        </oleObject>
      </mc:Choice>
      <mc:Fallback>
        <oleObject progId="AutoCAD.Drawing.20" shapeId="22676" r:id="rId10"/>
      </mc:Fallback>
    </mc:AlternateContent>
    <mc:AlternateContent xmlns:mc="http://schemas.openxmlformats.org/markup-compatibility/2006">
      <mc:Choice Requires="x14">
        <oleObject progId="AutoCAD.Drawing.20" shapeId="22678" r:id="rId12">
          <objectPr defaultSize="0" autoPict="0" r:id="rId13">
            <anchor moveWithCells="1">
              <from>
                <xdr:col>0</xdr:col>
                <xdr:colOff>31750</xdr:colOff>
                <xdr:row>91</xdr:row>
                <xdr:rowOff>12700</xdr:rowOff>
              </from>
              <to>
                <xdr:col>3</xdr:col>
                <xdr:colOff>603250</xdr:colOff>
                <xdr:row>104</xdr:row>
                <xdr:rowOff>107950</xdr:rowOff>
              </to>
            </anchor>
          </objectPr>
        </oleObject>
      </mc:Choice>
      <mc:Fallback>
        <oleObject progId="AutoCAD.Drawing.20" shapeId="22678" r:id="rId12"/>
      </mc:Fallback>
    </mc:AlternateContent>
    <mc:AlternateContent xmlns:mc="http://schemas.openxmlformats.org/markup-compatibility/2006">
      <mc:Choice Requires="x14">
        <oleObject progId="AutoCAD.Drawing.20" shapeId="22681" r:id="rId14">
          <objectPr defaultSize="0" autoPict="0" r:id="rId15">
            <anchor moveWithCells="1">
              <from>
                <xdr:col>0</xdr:col>
                <xdr:colOff>31750</xdr:colOff>
                <xdr:row>49</xdr:row>
                <xdr:rowOff>12700</xdr:rowOff>
              </from>
              <to>
                <xdr:col>3</xdr:col>
                <xdr:colOff>603250</xdr:colOff>
                <xdr:row>62</xdr:row>
                <xdr:rowOff>107950</xdr:rowOff>
              </to>
            </anchor>
          </objectPr>
        </oleObject>
      </mc:Choice>
      <mc:Fallback>
        <oleObject progId="AutoCAD.Drawing.20" shapeId="22681" r:id="rId14"/>
      </mc:Fallback>
    </mc:AlternateContent>
    <mc:AlternateContent xmlns:mc="http://schemas.openxmlformats.org/markup-compatibility/2006">
      <mc:Choice Requires="x14">
        <oleObject progId="AutoCAD.Drawing.20" shapeId="22683" r:id="rId16">
          <objectPr defaultSize="0" autoPict="0" r:id="rId17">
            <anchor moveWithCells="1">
              <from>
                <xdr:col>0</xdr:col>
                <xdr:colOff>69850</xdr:colOff>
                <xdr:row>7</xdr:row>
                <xdr:rowOff>0</xdr:rowOff>
              </from>
              <to>
                <xdr:col>3</xdr:col>
                <xdr:colOff>641350</xdr:colOff>
                <xdr:row>20</xdr:row>
                <xdr:rowOff>95250</xdr:rowOff>
              </to>
            </anchor>
          </objectPr>
        </oleObject>
      </mc:Choice>
      <mc:Fallback>
        <oleObject progId="AutoCAD.Drawing.20" shapeId="22683" r:id="rId16"/>
      </mc:Fallback>
    </mc:AlternateContent>
    <mc:AlternateContent xmlns:mc="http://schemas.openxmlformats.org/markup-compatibility/2006">
      <mc:Choice Requires="x14">
        <oleObject progId="AutoCAD.Drawing.20" shapeId="22684" r:id="rId18">
          <objectPr defaultSize="0" autoPict="0" r:id="rId17">
            <anchor moveWithCells="1">
              <from>
                <xdr:col>0</xdr:col>
                <xdr:colOff>69850</xdr:colOff>
                <xdr:row>28</xdr:row>
                <xdr:rowOff>0</xdr:rowOff>
              </from>
              <to>
                <xdr:col>3</xdr:col>
                <xdr:colOff>641350</xdr:colOff>
                <xdr:row>41</xdr:row>
                <xdr:rowOff>95250</xdr:rowOff>
              </to>
            </anchor>
          </objectPr>
        </oleObject>
      </mc:Choice>
      <mc:Fallback>
        <oleObject progId="AutoCAD.Drawing.20" shapeId="22684" r:id="rId18"/>
      </mc:Fallback>
    </mc:AlternateContent>
  </oleObjects>
  <extLst>
    <ext xmlns:mx="http://schemas.microsoft.com/office/mac/excel/2008/main" uri="{64002731-A6B0-56B0-2670-7721B7C09600}">
      <mx:PLV Mode="0" OnePage="0" WScale="9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88"/>
  <sheetViews>
    <sheetView zoomScale="60" zoomScaleNormal="60" workbookViewId="0">
      <selection activeCell="B3" sqref="B3"/>
    </sheetView>
  </sheetViews>
  <sheetFormatPr defaultRowHeight="14.5" x14ac:dyDescent="0.35"/>
  <cols>
    <col min="1" max="1" width="70.26953125" customWidth="1"/>
    <col min="2" max="18" width="70.7265625" customWidth="1"/>
  </cols>
  <sheetData>
    <row r="1" spans="1:38" s="47" customFormat="1" ht="101.25" customHeight="1" x14ac:dyDescent="0.35">
      <c r="A1" s="46" t="s">
        <v>43</v>
      </c>
      <c r="B1" s="47" t="s">
        <v>11</v>
      </c>
      <c r="C1" s="47" t="s">
        <v>12</v>
      </c>
      <c r="D1" s="47" t="s">
        <v>13</v>
      </c>
      <c r="E1" s="47" t="s">
        <v>14</v>
      </c>
      <c r="F1" s="47" t="s">
        <v>96</v>
      </c>
      <c r="G1" s="47" t="s">
        <v>17</v>
      </c>
      <c r="H1" s="47" t="s">
        <v>44</v>
      </c>
      <c r="I1" s="47" t="s">
        <v>45</v>
      </c>
      <c r="J1" s="47" t="s">
        <v>46</v>
      </c>
      <c r="K1" s="47" t="s">
        <v>47</v>
      </c>
      <c r="L1" s="47" t="s">
        <v>48</v>
      </c>
      <c r="M1" s="47" t="s">
        <v>49</v>
      </c>
      <c r="N1" s="47" t="s">
        <v>50</v>
      </c>
      <c r="P1" s="47">
        <v>14</v>
      </c>
      <c r="Q1" s="47">
        <v>15</v>
      </c>
      <c r="R1" s="47">
        <v>16</v>
      </c>
      <c r="S1" s="47">
        <v>17</v>
      </c>
      <c r="T1" s="47">
        <v>18</v>
      </c>
      <c r="U1" s="47">
        <v>19</v>
      </c>
      <c r="V1" s="47">
        <v>20</v>
      </c>
      <c r="W1" s="47">
        <v>21</v>
      </c>
      <c r="X1" s="47">
        <v>22</v>
      </c>
      <c r="Y1" s="47">
        <v>23</v>
      </c>
      <c r="Z1" s="47">
        <v>24</v>
      </c>
      <c r="AA1" s="47">
        <v>25</v>
      </c>
      <c r="AB1" s="47">
        <v>26</v>
      </c>
      <c r="AC1" s="47">
        <v>27</v>
      </c>
      <c r="AD1" s="47">
        <v>28</v>
      </c>
      <c r="AE1" s="47">
        <v>29</v>
      </c>
      <c r="AF1" s="47">
        <v>30</v>
      </c>
      <c r="AG1" s="47">
        <v>31</v>
      </c>
      <c r="AH1" s="47">
        <v>32</v>
      </c>
      <c r="AI1" s="47">
        <v>33</v>
      </c>
      <c r="AJ1" s="47">
        <v>34</v>
      </c>
      <c r="AK1" s="47">
        <v>35</v>
      </c>
      <c r="AL1" s="47">
        <v>36</v>
      </c>
    </row>
    <row r="2" spans="1:38" s="78" customFormat="1" ht="409.5" customHeight="1" x14ac:dyDescent="0.35">
      <c r="A2" s="48" t="s">
        <v>98</v>
      </c>
      <c r="B2" s="48" t="s">
        <v>100</v>
      </c>
      <c r="C2" s="48" t="s">
        <v>101</v>
      </c>
      <c r="D2" s="48" t="s">
        <v>102</v>
      </c>
      <c r="E2" s="44" t="s">
        <v>103</v>
      </c>
      <c r="F2" s="48" t="s">
        <v>99</v>
      </c>
      <c r="G2" s="44" t="s">
        <v>104</v>
      </c>
      <c r="H2" s="48"/>
      <c r="I2" s="48"/>
      <c r="J2" s="48"/>
      <c r="K2" s="48"/>
      <c r="L2" s="48"/>
      <c r="M2" s="48"/>
      <c r="N2" s="44"/>
      <c r="O2" s="44"/>
    </row>
    <row r="3" spans="1:38" ht="399" x14ac:dyDescent="0.35">
      <c r="B3" s="48" t="s">
        <v>117</v>
      </c>
    </row>
    <row r="4" spans="1:38" ht="15.75" customHeight="1" x14ac:dyDescent="0.35"/>
    <row r="25" ht="15.75" customHeight="1" x14ac:dyDescent="0.35"/>
    <row r="46" ht="15.75" customHeight="1" x14ac:dyDescent="0.35"/>
    <row r="67" ht="15.75" customHeight="1" x14ac:dyDescent="0.35"/>
    <row r="88" ht="15.75" customHeight="1" x14ac:dyDescent="0.3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29"/>
  <sheetViews>
    <sheetView view="pageBreakPreview" zoomScale="80" zoomScaleNormal="125" zoomScaleSheetLayoutView="80" zoomScalePageLayoutView="125" workbookViewId="0">
      <selection activeCell="M6" sqref="M6"/>
    </sheetView>
  </sheetViews>
  <sheetFormatPr defaultColWidth="8.81640625" defaultRowHeight="14.5" x14ac:dyDescent="0.35"/>
  <cols>
    <col min="1" max="1" width="8.81640625" style="25" customWidth="1"/>
    <col min="2" max="2" width="36.453125" style="25" customWidth="1"/>
    <col min="3" max="3" width="46" style="27" customWidth="1"/>
    <col min="4" max="6" width="7.26953125" style="28" bestFit="1" customWidth="1"/>
    <col min="7" max="7" width="12.1796875" style="25" customWidth="1"/>
    <col min="8" max="12" width="8.81640625" style="25"/>
    <col min="13" max="13" width="34" style="25" bestFit="1" customWidth="1"/>
    <col min="14" max="16384" width="8.81640625" style="25"/>
  </cols>
  <sheetData>
    <row r="1" spans="1:11" ht="75" customHeight="1" x14ac:dyDescent="0.35">
      <c r="A1" s="117" t="s">
        <v>52</v>
      </c>
      <c r="B1" s="118"/>
      <c r="C1" s="118"/>
      <c r="D1" s="118"/>
      <c r="E1" s="118"/>
      <c r="F1" s="118"/>
      <c r="G1" s="119"/>
    </row>
    <row r="2" spans="1:11" ht="29.25" customHeight="1" thickBot="1" x14ac:dyDescent="0.4">
      <c r="A2" s="120" t="s">
        <v>32</v>
      </c>
      <c r="B2" s="121"/>
      <c r="C2" s="121"/>
      <c r="D2" s="121"/>
      <c r="E2" s="121"/>
      <c r="F2" s="121"/>
      <c r="G2" s="122"/>
    </row>
    <row r="3" spans="1:11" s="26" customFormat="1" ht="15" thickBot="1" x14ac:dyDescent="0.4">
      <c r="A3" s="136" t="s">
        <v>33</v>
      </c>
      <c r="B3" s="134" t="s">
        <v>34</v>
      </c>
      <c r="C3" s="132" t="s">
        <v>35</v>
      </c>
      <c r="D3" s="42"/>
      <c r="E3" s="129"/>
      <c r="F3" s="129"/>
      <c r="G3" s="128" t="s">
        <v>36</v>
      </c>
    </row>
    <row r="4" spans="1:11" s="26" customFormat="1" ht="15" thickBot="1" x14ac:dyDescent="0.4">
      <c r="A4" s="137"/>
      <c r="B4" s="135"/>
      <c r="C4" s="133"/>
      <c r="D4" s="43" t="s">
        <v>53</v>
      </c>
      <c r="E4" s="43" t="s">
        <v>54</v>
      </c>
      <c r="F4" s="43" t="s">
        <v>55</v>
      </c>
      <c r="G4" s="128"/>
    </row>
    <row r="5" spans="1:11" s="26" customFormat="1" ht="24" customHeight="1" thickBot="1" x14ac:dyDescent="0.4">
      <c r="A5" s="123" t="s">
        <v>0</v>
      </c>
      <c r="B5" s="125"/>
      <c r="C5" s="82" t="s">
        <v>64</v>
      </c>
      <c r="D5" s="124">
        <v>30</v>
      </c>
      <c r="E5" s="124">
        <v>30</v>
      </c>
      <c r="F5" s="124">
        <v>34</v>
      </c>
      <c r="G5" s="124">
        <f>SUM(D5:F6)</f>
        <v>94</v>
      </c>
    </row>
    <row r="6" spans="1:11" s="26" customFormat="1" ht="276" customHeight="1" thickBot="1" x14ac:dyDescent="0.4">
      <c r="A6" s="124"/>
      <c r="B6" s="125"/>
      <c r="C6" s="83" t="s">
        <v>107</v>
      </c>
      <c r="D6" s="124"/>
      <c r="E6" s="124"/>
      <c r="F6" s="124"/>
      <c r="G6" s="124"/>
      <c r="K6" s="41">
        <f>G5</f>
        <v>94</v>
      </c>
    </row>
    <row r="7" spans="1:11" s="26" customFormat="1" ht="24" customHeight="1" thickBot="1" x14ac:dyDescent="0.4">
      <c r="A7" s="123" t="s">
        <v>1</v>
      </c>
      <c r="B7" s="130"/>
      <c r="C7" s="82" t="s">
        <v>63</v>
      </c>
      <c r="D7" s="124">
        <v>0</v>
      </c>
      <c r="E7" s="124">
        <v>0</v>
      </c>
      <c r="F7" s="124">
        <v>17</v>
      </c>
      <c r="G7" s="124">
        <f>SUM(D7:F8)</f>
        <v>17</v>
      </c>
    </row>
    <row r="8" spans="1:11" s="26" customFormat="1" ht="294" customHeight="1" thickBot="1" x14ac:dyDescent="0.4">
      <c r="A8" s="124"/>
      <c r="B8" s="131"/>
      <c r="C8" s="84" t="s">
        <v>109</v>
      </c>
      <c r="D8" s="124"/>
      <c r="E8" s="124"/>
      <c r="F8" s="124"/>
      <c r="G8" s="124"/>
      <c r="K8" s="26">
        <f>G7</f>
        <v>17</v>
      </c>
    </row>
    <row r="9" spans="1:11" s="26" customFormat="1" ht="24" customHeight="1" thickBot="1" x14ac:dyDescent="0.4">
      <c r="A9" s="123" t="s">
        <v>2</v>
      </c>
      <c r="B9" s="125"/>
      <c r="C9" s="82" t="s">
        <v>65</v>
      </c>
      <c r="D9" s="124">
        <v>14</v>
      </c>
      <c r="E9" s="124">
        <v>15</v>
      </c>
      <c r="F9" s="124">
        <v>0</v>
      </c>
      <c r="G9" s="124">
        <f>SUM(D9:F10)</f>
        <v>29</v>
      </c>
    </row>
    <row r="10" spans="1:11" s="26" customFormat="1" ht="408.75" customHeight="1" thickBot="1" x14ac:dyDescent="0.4">
      <c r="A10" s="124"/>
      <c r="B10" s="125"/>
      <c r="C10" s="91" t="s">
        <v>108</v>
      </c>
      <c r="D10" s="124"/>
      <c r="E10" s="124"/>
      <c r="F10" s="124"/>
      <c r="G10" s="124"/>
      <c r="K10" s="41">
        <f t="shared" ref="K10" si="0">G9</f>
        <v>29</v>
      </c>
    </row>
    <row r="11" spans="1:11" s="26" customFormat="1" ht="24" customHeight="1" thickBot="1" x14ac:dyDescent="0.4">
      <c r="A11" s="123" t="s">
        <v>3</v>
      </c>
      <c r="B11" s="125"/>
      <c r="C11" s="82" t="s">
        <v>37</v>
      </c>
      <c r="D11" s="124">
        <v>2</v>
      </c>
      <c r="E11" s="124">
        <v>0</v>
      </c>
      <c r="F11" s="124">
        <v>0</v>
      </c>
      <c r="G11" s="124">
        <f>SUM(D11:F12)</f>
        <v>2</v>
      </c>
    </row>
    <row r="12" spans="1:11" s="26" customFormat="1" ht="179.25" customHeight="1" thickBot="1" x14ac:dyDescent="0.4">
      <c r="A12" s="124"/>
      <c r="B12" s="125"/>
      <c r="C12" s="84" t="s">
        <v>106</v>
      </c>
      <c r="D12" s="124"/>
      <c r="E12" s="124"/>
      <c r="F12" s="124"/>
      <c r="G12" s="124"/>
      <c r="K12" s="26">
        <f t="shared" ref="K12" si="1">G11</f>
        <v>2</v>
      </c>
    </row>
    <row r="13" spans="1:11" s="26" customFormat="1" ht="24" customHeight="1" thickBot="1" x14ac:dyDescent="0.4">
      <c r="A13" s="123" t="s">
        <v>4</v>
      </c>
      <c r="B13" s="125"/>
      <c r="C13" s="82" t="s">
        <v>40</v>
      </c>
      <c r="D13" s="124">
        <v>1</v>
      </c>
      <c r="E13" s="124">
        <v>1</v>
      </c>
      <c r="F13" s="124">
        <v>3</v>
      </c>
      <c r="G13" s="124">
        <f>SUM(D13:F14)</f>
        <v>5</v>
      </c>
    </row>
    <row r="14" spans="1:11" s="26" customFormat="1" ht="195.75" customHeight="1" thickBot="1" x14ac:dyDescent="0.4">
      <c r="A14" s="124"/>
      <c r="B14" s="125"/>
      <c r="C14" s="85" t="s">
        <v>41</v>
      </c>
      <c r="D14" s="124"/>
      <c r="E14" s="124"/>
      <c r="F14" s="124"/>
      <c r="G14" s="124"/>
      <c r="K14" s="41">
        <f t="shared" ref="K14" si="2">G13</f>
        <v>5</v>
      </c>
    </row>
    <row r="15" spans="1:11" s="26" customFormat="1" ht="16" thickBot="1" x14ac:dyDescent="0.4">
      <c r="A15" s="123" t="s">
        <v>5</v>
      </c>
      <c r="B15" s="125"/>
      <c r="C15" s="82" t="s">
        <v>66</v>
      </c>
      <c r="D15" s="124">
        <v>0</v>
      </c>
      <c r="E15" s="124">
        <v>0</v>
      </c>
      <c r="F15" s="124">
        <v>1</v>
      </c>
      <c r="G15" s="124">
        <f>SUM(D15:F16)</f>
        <v>1</v>
      </c>
    </row>
    <row r="16" spans="1:11" s="26" customFormat="1" ht="408.75" customHeight="1" thickBot="1" x14ac:dyDescent="0.4">
      <c r="A16" s="124"/>
      <c r="B16" s="125"/>
      <c r="C16" s="90" t="s">
        <v>114</v>
      </c>
      <c r="D16" s="124"/>
      <c r="E16" s="124"/>
      <c r="F16" s="124"/>
      <c r="G16" s="124"/>
      <c r="K16" s="26">
        <f t="shared" ref="K16" si="3">G15</f>
        <v>1</v>
      </c>
    </row>
    <row r="17" spans="1:11" s="26" customFormat="1" ht="24" customHeight="1" thickBot="1" x14ac:dyDescent="0.4">
      <c r="A17" s="126" t="s">
        <v>6</v>
      </c>
      <c r="B17" s="125"/>
      <c r="C17" s="86" t="s">
        <v>42</v>
      </c>
      <c r="D17" s="135">
        <v>0</v>
      </c>
      <c r="E17" s="135">
        <v>0</v>
      </c>
      <c r="F17" s="135">
        <v>2</v>
      </c>
      <c r="G17" s="124">
        <f>SUM(D17:F18)</f>
        <v>2</v>
      </c>
    </row>
    <row r="18" spans="1:11" s="26" customFormat="1" ht="309.75" customHeight="1" thickBot="1" x14ac:dyDescent="0.4">
      <c r="A18" s="127"/>
      <c r="B18" s="125"/>
      <c r="C18" s="87" t="s">
        <v>110</v>
      </c>
      <c r="D18" s="138"/>
      <c r="E18" s="138"/>
      <c r="F18" s="138"/>
      <c r="G18" s="124"/>
      <c r="K18" s="41">
        <f t="shared" ref="K18" si="4">G17</f>
        <v>2</v>
      </c>
    </row>
    <row r="19" spans="1:11" s="26" customFormat="1" ht="24" customHeight="1" thickBot="1" x14ac:dyDescent="0.4">
      <c r="A19" s="123" t="s">
        <v>7</v>
      </c>
      <c r="B19" s="125"/>
      <c r="C19" s="82" t="s">
        <v>67</v>
      </c>
      <c r="D19" s="124">
        <v>0</v>
      </c>
      <c r="E19" s="124">
        <v>0</v>
      </c>
      <c r="F19" s="124">
        <v>2</v>
      </c>
      <c r="G19" s="124">
        <f>SUM(D19:F20)</f>
        <v>2</v>
      </c>
    </row>
    <row r="20" spans="1:11" s="26" customFormat="1" ht="116.25" customHeight="1" thickBot="1" x14ac:dyDescent="0.4">
      <c r="A20" s="124"/>
      <c r="B20" s="125"/>
      <c r="C20" s="92" t="s">
        <v>105</v>
      </c>
      <c r="D20" s="124"/>
      <c r="E20" s="124"/>
      <c r="F20" s="124"/>
      <c r="G20" s="124"/>
      <c r="K20" s="26">
        <f t="shared" ref="K20" si="5">G19</f>
        <v>2</v>
      </c>
    </row>
    <row r="21" spans="1:11" s="26" customFormat="1" ht="24" customHeight="1" thickBot="1" x14ac:dyDescent="0.4">
      <c r="A21" s="123" t="s">
        <v>8</v>
      </c>
      <c r="B21" s="125"/>
      <c r="C21" s="82" t="s">
        <v>68</v>
      </c>
      <c r="D21" s="124">
        <v>0</v>
      </c>
      <c r="E21" s="124">
        <v>1</v>
      </c>
      <c r="F21" s="124">
        <v>2</v>
      </c>
      <c r="G21" s="124">
        <f>SUM(D21:F22)</f>
        <v>3</v>
      </c>
    </row>
    <row r="22" spans="1:11" s="26" customFormat="1" ht="235" customHeight="1" thickBot="1" x14ac:dyDescent="0.4">
      <c r="A22" s="124"/>
      <c r="B22" s="125"/>
      <c r="C22" s="88" t="s">
        <v>113</v>
      </c>
      <c r="D22" s="124"/>
      <c r="E22" s="124"/>
      <c r="F22" s="124"/>
      <c r="G22" s="124"/>
      <c r="K22" s="41">
        <f t="shared" ref="K22" si="6">G21</f>
        <v>3</v>
      </c>
    </row>
    <row r="23" spans="1:11" s="26" customFormat="1" ht="24" customHeight="1" thickBot="1" x14ac:dyDescent="0.4">
      <c r="A23" s="123" t="s">
        <v>9</v>
      </c>
      <c r="B23" s="125"/>
      <c r="C23" s="86" t="s">
        <v>69</v>
      </c>
      <c r="D23" s="124">
        <v>1</v>
      </c>
      <c r="E23" s="124">
        <v>0</v>
      </c>
      <c r="F23" s="124">
        <v>0</v>
      </c>
      <c r="G23" s="124">
        <f>SUM(D23:F24)</f>
        <v>1</v>
      </c>
    </row>
    <row r="24" spans="1:11" s="26" customFormat="1" ht="187.5" customHeight="1" thickBot="1" x14ac:dyDescent="0.4">
      <c r="A24" s="124"/>
      <c r="B24" s="125"/>
      <c r="C24" s="87" t="s">
        <v>112</v>
      </c>
      <c r="D24" s="124"/>
      <c r="E24" s="124"/>
      <c r="F24" s="124"/>
      <c r="G24" s="124"/>
      <c r="K24" s="26">
        <f t="shared" ref="K24" si="7">G23</f>
        <v>1</v>
      </c>
    </row>
    <row r="25" spans="1:11" s="26" customFormat="1" ht="24" customHeight="1" thickBot="1" x14ac:dyDescent="0.4">
      <c r="A25" s="123" t="s">
        <v>10</v>
      </c>
      <c r="B25" s="125"/>
      <c r="C25" s="86" t="s">
        <v>70</v>
      </c>
      <c r="D25" s="124">
        <v>0</v>
      </c>
      <c r="E25" s="124">
        <v>1</v>
      </c>
      <c r="F25" s="124">
        <v>0</v>
      </c>
      <c r="G25" s="124">
        <f>SUM(D25:F26)</f>
        <v>1</v>
      </c>
    </row>
    <row r="26" spans="1:11" s="26" customFormat="1" ht="206.25" customHeight="1" thickBot="1" x14ac:dyDescent="0.4">
      <c r="A26" s="124"/>
      <c r="B26" s="125"/>
      <c r="C26" s="88" t="s">
        <v>111</v>
      </c>
      <c r="D26" s="124"/>
      <c r="E26" s="124"/>
      <c r="F26" s="124"/>
      <c r="G26" s="124"/>
      <c r="K26" s="41">
        <f t="shared" ref="K26" si="8">G25</f>
        <v>1</v>
      </c>
    </row>
    <row r="27" spans="1:11" s="26" customFormat="1" ht="405.75" customHeight="1" x14ac:dyDescent="0.35">
      <c r="A27" s="49"/>
      <c r="B27" s="50"/>
      <c r="C27" s="51"/>
      <c r="D27" s="49"/>
      <c r="E27" s="49"/>
      <c r="F27" s="49"/>
      <c r="G27" s="49"/>
      <c r="K27" s="41"/>
    </row>
    <row r="28" spans="1:11" s="26" customFormat="1" ht="206.25" customHeight="1" x14ac:dyDescent="0.35">
      <c r="A28" s="49"/>
      <c r="B28" s="50"/>
      <c r="C28" s="51"/>
      <c r="D28" s="49"/>
      <c r="E28" s="49"/>
      <c r="F28" s="49"/>
      <c r="G28" s="49"/>
      <c r="K28" s="41"/>
    </row>
    <row r="29" spans="1:11" s="26" customFormat="1" ht="409" customHeight="1" x14ac:dyDescent="0.35">
      <c r="A29" s="49"/>
      <c r="B29" s="50"/>
      <c r="C29" s="51"/>
      <c r="D29" s="49"/>
      <c r="E29" s="49"/>
      <c r="F29" s="49"/>
      <c r="G29" s="49"/>
      <c r="K29" s="41"/>
    </row>
  </sheetData>
  <mergeCells count="73">
    <mergeCell ref="G21:G22"/>
    <mergeCell ref="B17:B18"/>
    <mergeCell ref="G17:G18"/>
    <mergeCell ref="F17:F18"/>
    <mergeCell ref="E17:E18"/>
    <mergeCell ref="G19:G20"/>
    <mergeCell ref="D17:D18"/>
    <mergeCell ref="D19:D20"/>
    <mergeCell ref="D21:D22"/>
    <mergeCell ref="A13:A14"/>
    <mergeCell ref="B13:B14"/>
    <mergeCell ref="E13:E14"/>
    <mergeCell ref="F13:F14"/>
    <mergeCell ref="G13:G14"/>
    <mergeCell ref="E11:E12"/>
    <mergeCell ref="F11:F12"/>
    <mergeCell ref="F9:F10"/>
    <mergeCell ref="B11:B12"/>
    <mergeCell ref="G15:G16"/>
    <mergeCell ref="E3:F3"/>
    <mergeCell ref="E15:E16"/>
    <mergeCell ref="F15:F16"/>
    <mergeCell ref="A7:A8"/>
    <mergeCell ref="B7:B8"/>
    <mergeCell ref="D7:D8"/>
    <mergeCell ref="E7:E8"/>
    <mergeCell ref="F7:F8"/>
    <mergeCell ref="A15:A16"/>
    <mergeCell ref="B15:B16"/>
    <mergeCell ref="C3:C4"/>
    <mergeCell ref="B3:B4"/>
    <mergeCell ref="A3:A4"/>
    <mergeCell ref="D13:D14"/>
    <mergeCell ref="D15:D16"/>
    <mergeCell ref="A11:A12"/>
    <mergeCell ref="G5:G6"/>
    <mergeCell ref="A9:A10"/>
    <mergeCell ref="B9:B10"/>
    <mergeCell ref="E9:E10"/>
    <mergeCell ref="G7:G8"/>
    <mergeCell ref="G9:G10"/>
    <mergeCell ref="A25:A26"/>
    <mergeCell ref="G23:G24"/>
    <mergeCell ref="A21:A22"/>
    <mergeCell ref="F25:F26"/>
    <mergeCell ref="B25:B26"/>
    <mergeCell ref="E25:E26"/>
    <mergeCell ref="B21:B22"/>
    <mergeCell ref="E21:E22"/>
    <mergeCell ref="F21:F22"/>
    <mergeCell ref="D23:D24"/>
    <mergeCell ref="D25:D26"/>
    <mergeCell ref="G25:G26"/>
    <mergeCell ref="A23:A24"/>
    <mergeCell ref="B23:B24"/>
    <mergeCell ref="E23:E24"/>
    <mergeCell ref="F23:F24"/>
    <mergeCell ref="A1:G1"/>
    <mergeCell ref="A2:G2"/>
    <mergeCell ref="A19:A20"/>
    <mergeCell ref="B19:B20"/>
    <mergeCell ref="E19:E20"/>
    <mergeCell ref="F19:F20"/>
    <mergeCell ref="A17:A18"/>
    <mergeCell ref="G3:G4"/>
    <mergeCell ref="B5:B6"/>
    <mergeCell ref="A5:A6"/>
    <mergeCell ref="E5:E6"/>
    <mergeCell ref="F5:F6"/>
    <mergeCell ref="G11:G12"/>
    <mergeCell ref="D5:D6"/>
    <mergeCell ref="D9:D10"/>
    <mergeCell ref="D11:D12"/>
  </mergeCells>
  <phoneticPr fontId="15" type="noConversion"/>
  <pageMargins left="0.31" right="1.1000000000000001" top="0.75000000000000011" bottom="0.75000000000000011" header="0.31" footer="0.31"/>
  <pageSetup paperSize="9" scale="70" orientation="portrait" r:id="rId1"/>
  <rowBreaks count="3" manualBreakCount="3">
    <brk id="8" max="16383" man="1"/>
    <brk id="14" max="16383" man="1"/>
    <brk id="20" max="16383" man="1"/>
  </rowBreaks>
  <colBreaks count="1" manualBreakCount="1">
    <brk id="7" max="204" man="1"/>
  </colBreaks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28"/>
  <sheetViews>
    <sheetView zoomScale="84" zoomScaleNormal="84" workbookViewId="0">
      <selection activeCell="A19" sqref="A19:E28"/>
    </sheetView>
  </sheetViews>
  <sheetFormatPr defaultColWidth="8.81640625" defaultRowHeight="14.5" x14ac:dyDescent="0.35"/>
  <cols>
    <col min="1" max="1" width="5.7265625" style="1" customWidth="1"/>
    <col min="2" max="2" width="61.81640625" customWidth="1"/>
    <col min="3" max="3" width="7.81640625" customWidth="1"/>
    <col min="4" max="4" width="21.26953125" style="1" customWidth="1"/>
    <col min="5" max="5" width="25" style="1" customWidth="1"/>
  </cols>
  <sheetData>
    <row r="1" spans="1:5" ht="64" customHeight="1" x14ac:dyDescent="0.35">
      <c r="A1" s="142" t="s">
        <v>71</v>
      </c>
      <c r="B1" s="143"/>
      <c r="C1" s="143"/>
      <c r="D1" s="143"/>
      <c r="E1" s="144"/>
    </row>
    <row r="2" spans="1:5" ht="33" customHeight="1" thickBot="1" x14ac:dyDescent="0.4">
      <c r="A2" s="145" t="s">
        <v>97</v>
      </c>
      <c r="B2" s="146"/>
      <c r="C2" s="146"/>
      <c r="D2" s="146"/>
      <c r="E2" s="147"/>
    </row>
    <row r="3" spans="1:5" x14ac:dyDescent="0.35">
      <c r="A3" s="148" t="s">
        <v>72</v>
      </c>
      <c r="B3" s="149"/>
      <c r="C3" s="17"/>
      <c r="D3" s="52"/>
      <c r="E3" s="53"/>
    </row>
    <row r="4" spans="1:5" x14ac:dyDescent="0.35">
      <c r="A4" s="60"/>
      <c r="B4" s="61"/>
      <c r="C4" s="15"/>
      <c r="D4" s="58"/>
      <c r="E4" s="59"/>
    </row>
    <row r="5" spans="1:5" x14ac:dyDescent="0.35">
      <c r="A5" s="60" t="s">
        <v>73</v>
      </c>
      <c r="B5" s="61"/>
      <c r="C5" s="15"/>
      <c r="D5" s="58"/>
      <c r="E5" s="59"/>
    </row>
    <row r="6" spans="1:5" x14ac:dyDescent="0.35">
      <c r="A6" s="57"/>
      <c r="B6" s="15"/>
      <c r="C6" s="15"/>
      <c r="D6" s="58" t="s">
        <v>26</v>
      </c>
      <c r="E6" s="59" t="s">
        <v>27</v>
      </c>
    </row>
    <row r="7" spans="1:5" x14ac:dyDescent="0.35">
      <c r="A7" s="57" t="s">
        <v>28</v>
      </c>
      <c r="B7" s="15" t="s">
        <v>74</v>
      </c>
      <c r="C7" s="15"/>
      <c r="D7" s="62">
        <f>FYZ!G21</f>
        <v>0</v>
      </c>
      <c r="E7" s="63">
        <f>FYZ!H21</f>
        <v>0</v>
      </c>
    </row>
    <row r="8" spans="1:5" x14ac:dyDescent="0.35">
      <c r="A8" s="57" t="s">
        <v>29</v>
      </c>
      <c r="B8" s="15" t="s">
        <v>75</v>
      </c>
      <c r="C8" s="15"/>
      <c r="D8" s="62">
        <f>'2NP'!G18</f>
        <v>0</v>
      </c>
      <c r="E8" s="63">
        <f>'2NP'!H18</f>
        <v>0</v>
      </c>
    </row>
    <row r="9" spans="1:5" x14ac:dyDescent="0.35">
      <c r="A9" s="57" t="s">
        <v>76</v>
      </c>
      <c r="B9" s="15" t="s">
        <v>77</v>
      </c>
      <c r="C9" s="15"/>
      <c r="D9" s="62">
        <f>'3NP'!G15</f>
        <v>0</v>
      </c>
      <c r="E9" s="63">
        <f>'3NP'!H15</f>
        <v>0</v>
      </c>
    </row>
    <row r="10" spans="1:5" x14ac:dyDescent="0.35">
      <c r="A10" s="57" t="s">
        <v>78</v>
      </c>
      <c r="B10" s="15" t="s">
        <v>79</v>
      </c>
      <c r="C10" s="15"/>
      <c r="D10" s="62">
        <f>PC!G9</f>
        <v>0</v>
      </c>
      <c r="E10" s="63">
        <f>PC!H9</f>
        <v>0</v>
      </c>
    </row>
    <row r="11" spans="1:5" x14ac:dyDescent="0.35">
      <c r="A11" s="57"/>
      <c r="B11" s="15"/>
      <c r="C11" s="15"/>
      <c r="D11" s="62"/>
      <c r="E11" s="63"/>
    </row>
    <row r="12" spans="1:5" x14ac:dyDescent="0.35">
      <c r="A12" s="150" t="s">
        <v>80</v>
      </c>
      <c r="B12" s="151"/>
      <c r="C12" s="15"/>
      <c r="D12" s="62"/>
      <c r="E12" s="63"/>
    </row>
    <row r="13" spans="1:5" x14ac:dyDescent="0.35">
      <c r="A13" s="60"/>
      <c r="B13" s="61"/>
      <c r="C13" s="15"/>
      <c r="D13" s="62"/>
      <c r="E13" s="63"/>
    </row>
    <row r="14" spans="1:5" x14ac:dyDescent="0.35">
      <c r="A14" s="150" t="s">
        <v>81</v>
      </c>
      <c r="B14" s="151"/>
      <c r="C14" s="15"/>
      <c r="D14" s="62"/>
      <c r="E14" s="63"/>
    </row>
    <row r="15" spans="1:5" x14ac:dyDescent="0.35">
      <c r="A15" s="60"/>
      <c r="B15" s="61"/>
      <c r="C15" s="15"/>
      <c r="D15" s="62"/>
      <c r="E15" s="63"/>
    </row>
    <row r="16" spans="1:5" x14ac:dyDescent="0.35">
      <c r="A16" s="140" t="s">
        <v>82</v>
      </c>
      <c r="B16" s="141"/>
      <c r="C16" s="15"/>
      <c r="D16" s="64">
        <f>SUM(D7:D10)</f>
        <v>0</v>
      </c>
      <c r="E16" s="65">
        <f>SUM(E7:E10)</f>
        <v>0</v>
      </c>
    </row>
    <row r="17" spans="1:5" ht="15" thickBot="1" x14ac:dyDescent="0.4">
      <c r="A17" s="54"/>
      <c r="B17" s="16"/>
      <c r="C17" s="16"/>
      <c r="D17" s="55"/>
      <c r="E17" s="56"/>
    </row>
    <row r="19" spans="1:5" x14ac:dyDescent="0.35">
      <c r="A19" s="139" t="s">
        <v>30</v>
      </c>
      <c r="B19" s="139"/>
      <c r="C19" s="139"/>
      <c r="D19" s="139"/>
      <c r="E19" s="139"/>
    </row>
    <row r="20" spans="1:5" x14ac:dyDescent="0.35">
      <c r="A20" s="139"/>
      <c r="B20" s="139"/>
      <c r="C20" s="139"/>
      <c r="D20" s="139"/>
      <c r="E20" s="139"/>
    </row>
    <row r="21" spans="1:5" x14ac:dyDescent="0.35">
      <c r="A21" s="139"/>
      <c r="B21" s="139"/>
      <c r="C21" s="139"/>
      <c r="D21" s="139"/>
      <c r="E21" s="139"/>
    </row>
    <row r="22" spans="1:5" x14ac:dyDescent="0.35">
      <c r="A22" s="139"/>
      <c r="B22" s="139"/>
      <c r="C22" s="139"/>
      <c r="D22" s="139"/>
      <c r="E22" s="139"/>
    </row>
    <row r="23" spans="1:5" x14ac:dyDescent="0.35">
      <c r="A23" s="139"/>
      <c r="B23" s="139"/>
      <c r="C23" s="139"/>
      <c r="D23" s="139"/>
      <c r="E23" s="139"/>
    </row>
    <row r="24" spans="1:5" x14ac:dyDescent="0.35">
      <c r="A24" s="139"/>
      <c r="B24" s="139"/>
      <c r="C24" s="139"/>
      <c r="D24" s="139"/>
      <c r="E24" s="139"/>
    </row>
    <row r="25" spans="1:5" x14ac:dyDescent="0.35">
      <c r="A25" s="139"/>
      <c r="B25" s="139"/>
      <c r="C25" s="139"/>
      <c r="D25" s="139"/>
      <c r="E25" s="139"/>
    </row>
    <row r="26" spans="1:5" ht="142.5" customHeight="1" x14ac:dyDescent="0.35">
      <c r="A26" s="139"/>
      <c r="B26" s="139"/>
      <c r="C26" s="139"/>
      <c r="D26" s="139"/>
      <c r="E26" s="139"/>
    </row>
    <row r="27" spans="1:5" ht="28.5" customHeight="1" x14ac:dyDescent="0.35">
      <c r="A27" s="89"/>
      <c r="B27" s="89"/>
      <c r="C27" s="89"/>
      <c r="D27" s="89"/>
      <c r="E27" s="89"/>
    </row>
    <row r="28" spans="1:5" x14ac:dyDescent="0.35">
      <c r="A28" s="81"/>
      <c r="B28" s="13" t="s">
        <v>31</v>
      </c>
      <c r="C28" s="13"/>
      <c r="D28" s="81"/>
      <c r="E28" s="14"/>
    </row>
  </sheetData>
  <mergeCells count="7">
    <mergeCell ref="A19:E26"/>
    <mergeCell ref="A16:B16"/>
    <mergeCell ref="A1:E1"/>
    <mergeCell ref="A2:E2"/>
    <mergeCell ref="A3:B3"/>
    <mergeCell ref="A12:B12"/>
    <mergeCell ref="A14:B14"/>
  </mergeCells>
  <pageMargins left="0.70000000000000007" right="0.70000000000000007" top="0.75000000000000011" bottom="0.75000000000000011" header="0.30000000000000004" footer="0.30000000000000004"/>
  <pageSetup paperSize="9" scale="7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K302"/>
  <sheetViews>
    <sheetView topLeftCell="A2" zoomScale="85" zoomScaleNormal="85" workbookViewId="0">
      <selection activeCell="C17" sqref="C17"/>
    </sheetView>
  </sheetViews>
  <sheetFormatPr defaultColWidth="8.81640625" defaultRowHeight="14.5" x14ac:dyDescent="0.35"/>
  <cols>
    <col min="1" max="1" width="9.1796875" style="2" customWidth="1"/>
    <col min="2" max="2" width="11" style="2" customWidth="1"/>
    <col min="3" max="3" width="49" style="32" customWidth="1"/>
    <col min="4" max="4" width="8.7265625" style="1" customWidth="1"/>
    <col min="5" max="8" width="12.453125" style="7" customWidth="1"/>
    <col min="9" max="9" width="8.81640625" style="1"/>
    <col min="11" max="11" width="8.81640625" style="32"/>
  </cols>
  <sheetData>
    <row r="1" spans="1:10" ht="67.5" customHeight="1" x14ac:dyDescent="0.35">
      <c r="A1" s="152" t="s">
        <v>71</v>
      </c>
      <c r="B1" s="152"/>
      <c r="C1" s="152"/>
      <c r="D1" s="152"/>
      <c r="E1" s="152"/>
      <c r="F1" s="152"/>
      <c r="G1" s="152"/>
      <c r="H1" s="153"/>
    </row>
    <row r="2" spans="1:10" ht="15.75" customHeight="1" thickBot="1" x14ac:dyDescent="0.4">
      <c r="A2" s="154" t="s">
        <v>74</v>
      </c>
      <c r="B2" s="154"/>
      <c r="C2" s="154"/>
      <c r="D2" s="154"/>
      <c r="E2" s="154"/>
      <c r="F2" s="154"/>
      <c r="G2" s="154"/>
      <c r="H2" s="155"/>
    </row>
    <row r="3" spans="1:10" ht="28.5" customHeight="1" thickBot="1" x14ac:dyDescent="0.4">
      <c r="A3" s="11" t="s">
        <v>18</v>
      </c>
      <c r="B3" s="74" t="s">
        <v>94</v>
      </c>
      <c r="C3" s="31" t="s">
        <v>19</v>
      </c>
      <c r="D3" s="10" t="s">
        <v>83</v>
      </c>
      <c r="E3" s="5" t="s">
        <v>22</v>
      </c>
      <c r="F3" s="5" t="s">
        <v>23</v>
      </c>
      <c r="G3" s="5" t="s">
        <v>20</v>
      </c>
      <c r="H3" s="5" t="s">
        <v>21</v>
      </c>
      <c r="J3" s="29"/>
    </row>
    <row r="4" spans="1:10" ht="20.25" customHeight="1" thickBot="1" x14ac:dyDescent="0.4">
      <c r="A4" s="18" t="s">
        <v>0</v>
      </c>
      <c r="B4" s="33" t="s">
        <v>0</v>
      </c>
      <c r="C4" s="66" t="s">
        <v>84</v>
      </c>
      <c r="D4" s="19">
        <v>34</v>
      </c>
      <c r="E4" s="34">
        <v>0</v>
      </c>
      <c r="F4" s="34">
        <f>E4*1.21</f>
        <v>0</v>
      </c>
      <c r="G4" s="34">
        <f>E4*D4</f>
        <v>0</v>
      </c>
      <c r="H4" s="35">
        <f>F4*D4</f>
        <v>0</v>
      </c>
    </row>
    <row r="5" spans="1:10" ht="20.25" customHeight="1" thickBot="1" x14ac:dyDescent="0.4">
      <c r="A5" s="12" t="s">
        <v>1</v>
      </c>
      <c r="B5" s="3" t="s">
        <v>1</v>
      </c>
      <c r="C5" s="67" t="s">
        <v>85</v>
      </c>
      <c r="D5" s="4">
        <v>17</v>
      </c>
      <c r="E5" s="34">
        <v>0</v>
      </c>
      <c r="F5" s="6">
        <f t="shared" ref="F5:F16" si="0">E5*1.21</f>
        <v>0</v>
      </c>
      <c r="G5" s="6">
        <f t="shared" ref="G5:G16" si="1">E5*D5</f>
        <v>0</v>
      </c>
      <c r="H5" s="9">
        <f t="shared" ref="H5:H16" si="2">F5*D5</f>
        <v>0</v>
      </c>
    </row>
    <row r="6" spans="1:10" ht="20.25" customHeight="1" thickBot="1" x14ac:dyDescent="0.4">
      <c r="A6" s="12" t="s">
        <v>2</v>
      </c>
      <c r="B6" s="3" t="s">
        <v>4</v>
      </c>
      <c r="C6" s="67" t="s">
        <v>86</v>
      </c>
      <c r="D6" s="4">
        <v>1</v>
      </c>
      <c r="E6" s="34">
        <v>0</v>
      </c>
      <c r="F6" s="6">
        <f t="shared" si="0"/>
        <v>0</v>
      </c>
      <c r="G6" s="6">
        <f t="shared" si="1"/>
        <v>0</v>
      </c>
      <c r="H6" s="9">
        <f t="shared" si="2"/>
        <v>0</v>
      </c>
    </row>
    <row r="7" spans="1:10" s="32" customFormat="1" ht="20.25" customHeight="1" thickBot="1" x14ac:dyDescent="0.4">
      <c r="A7" s="12" t="s">
        <v>3</v>
      </c>
      <c r="B7" s="3" t="s">
        <v>5</v>
      </c>
      <c r="C7" s="67" t="s">
        <v>87</v>
      </c>
      <c r="D7" s="4">
        <v>1</v>
      </c>
      <c r="E7" s="34">
        <v>0</v>
      </c>
      <c r="F7" s="6">
        <f t="shared" si="0"/>
        <v>0</v>
      </c>
      <c r="G7" s="6">
        <f t="shared" si="1"/>
        <v>0</v>
      </c>
      <c r="H7" s="9">
        <f t="shared" si="2"/>
        <v>0</v>
      </c>
      <c r="I7" s="1"/>
      <c r="J7"/>
    </row>
    <row r="8" spans="1:10" s="32" customFormat="1" ht="20.25" customHeight="1" thickBot="1" x14ac:dyDescent="0.4">
      <c r="A8" s="12" t="s">
        <v>4</v>
      </c>
      <c r="B8" s="3" t="s">
        <v>11</v>
      </c>
      <c r="C8" s="3" t="str">
        <f>'VS_vestavenen skrine'!B25</f>
        <v>Skřín VS.01b - kabinet Fyziky a Chemie</v>
      </c>
      <c r="D8" s="4">
        <v>4</v>
      </c>
      <c r="E8" s="34">
        <v>0</v>
      </c>
      <c r="F8" s="6">
        <f t="shared" ref="F8" si="3">E8*1.21</f>
        <v>0</v>
      </c>
      <c r="G8" s="6">
        <f t="shared" ref="G8" si="4">E8*D8</f>
        <v>0</v>
      </c>
      <c r="H8" s="9">
        <f t="shared" ref="H8" si="5">F8*D8</f>
        <v>0</v>
      </c>
      <c r="I8" s="1"/>
      <c r="J8"/>
    </row>
    <row r="9" spans="1:10" s="32" customFormat="1" ht="20.25" customHeight="1" thickBot="1" x14ac:dyDescent="0.4">
      <c r="A9" s="12" t="s">
        <v>4</v>
      </c>
      <c r="B9" s="3" t="s">
        <v>12</v>
      </c>
      <c r="C9" s="3" t="str">
        <f>'VS_vestavenen skrine'!B46</f>
        <v>Skřín VS.02 - učebna Fyzky a Chemie</v>
      </c>
      <c r="D9" s="4">
        <v>1</v>
      </c>
      <c r="E9" s="34">
        <v>0</v>
      </c>
      <c r="F9" s="6">
        <f t="shared" si="0"/>
        <v>0</v>
      </c>
      <c r="G9" s="6">
        <f t="shared" si="1"/>
        <v>0</v>
      </c>
      <c r="H9" s="9">
        <f t="shared" si="2"/>
        <v>0</v>
      </c>
      <c r="I9" s="1"/>
    </row>
    <row r="10" spans="1:10" s="32" customFormat="1" ht="20.25" customHeight="1" thickBot="1" x14ac:dyDescent="0.4">
      <c r="A10" s="12" t="s">
        <v>5</v>
      </c>
      <c r="B10" s="3"/>
      <c r="C10" s="67" t="s">
        <v>88</v>
      </c>
      <c r="D10" s="4">
        <v>1</v>
      </c>
      <c r="E10" s="34">
        <v>0</v>
      </c>
      <c r="F10" s="6">
        <f t="shared" si="0"/>
        <v>0</v>
      </c>
      <c r="G10" s="6">
        <f t="shared" si="1"/>
        <v>0</v>
      </c>
      <c r="H10" s="9">
        <f t="shared" si="2"/>
        <v>0</v>
      </c>
      <c r="I10" s="1"/>
      <c r="J10"/>
    </row>
    <row r="11" spans="1:10" s="32" customFormat="1" ht="20.25" customHeight="1" thickBot="1" x14ac:dyDescent="0.4">
      <c r="A11" s="12" t="s">
        <v>6</v>
      </c>
      <c r="B11" s="3" t="s">
        <v>6</v>
      </c>
      <c r="C11" s="67" t="s">
        <v>89</v>
      </c>
      <c r="D11" s="4">
        <v>2</v>
      </c>
      <c r="E11" s="34">
        <v>0</v>
      </c>
      <c r="F11" s="6">
        <f t="shared" ref="F11" si="6">E11*1.21</f>
        <v>0</v>
      </c>
      <c r="G11" s="6">
        <f t="shared" ref="G11" si="7">E11*D11</f>
        <v>0</v>
      </c>
      <c r="H11" s="9">
        <f t="shared" ref="H11" si="8">F11*D11</f>
        <v>0</v>
      </c>
      <c r="I11" s="1"/>
      <c r="J11"/>
    </row>
    <row r="12" spans="1:10" s="32" customFormat="1" ht="20.25" customHeight="1" thickBot="1" x14ac:dyDescent="0.4">
      <c r="A12" s="12" t="s">
        <v>6</v>
      </c>
      <c r="B12" s="3" t="s">
        <v>7</v>
      </c>
      <c r="C12" s="67" t="s">
        <v>95</v>
      </c>
      <c r="D12" s="4">
        <v>2</v>
      </c>
      <c r="E12" s="34">
        <v>0</v>
      </c>
      <c r="F12" s="6">
        <f t="shared" si="0"/>
        <v>0</v>
      </c>
      <c r="G12" s="6">
        <f t="shared" si="1"/>
        <v>0</v>
      </c>
      <c r="H12" s="9">
        <f t="shared" si="2"/>
        <v>0</v>
      </c>
      <c r="I12" s="1"/>
      <c r="J12"/>
    </row>
    <row r="13" spans="1:10" s="32" customFormat="1" ht="20.25" customHeight="1" thickBot="1" x14ac:dyDescent="0.4">
      <c r="A13" s="12" t="s">
        <v>7</v>
      </c>
      <c r="B13" s="3" t="s">
        <v>7</v>
      </c>
      <c r="C13" s="67" t="s">
        <v>90</v>
      </c>
      <c r="D13" s="4">
        <v>2</v>
      </c>
      <c r="E13" s="34">
        <v>0</v>
      </c>
      <c r="F13" s="6">
        <f t="shared" si="0"/>
        <v>0</v>
      </c>
      <c r="G13" s="6">
        <f t="shared" si="1"/>
        <v>0</v>
      </c>
      <c r="H13" s="9">
        <f t="shared" si="2"/>
        <v>0</v>
      </c>
      <c r="I13" s="1"/>
      <c r="J13"/>
    </row>
    <row r="14" spans="1:10" s="32" customFormat="1" ht="20.25" customHeight="1" thickBot="1" x14ac:dyDescent="0.4">
      <c r="A14" s="12" t="s">
        <v>8</v>
      </c>
      <c r="B14" s="3" t="s">
        <v>11</v>
      </c>
      <c r="C14" s="67" t="s">
        <v>57</v>
      </c>
      <c r="D14" s="4">
        <v>7</v>
      </c>
      <c r="E14" s="34">
        <v>0</v>
      </c>
      <c r="F14" s="6">
        <f t="shared" si="0"/>
        <v>0</v>
      </c>
      <c r="G14" s="6">
        <f t="shared" si="1"/>
        <v>0</v>
      </c>
      <c r="H14" s="9">
        <f t="shared" si="2"/>
        <v>0</v>
      </c>
      <c r="I14" s="1"/>
      <c r="J14"/>
    </row>
    <row r="15" spans="1:10" s="32" customFormat="1" ht="20.25" customHeight="1" thickBot="1" x14ac:dyDescent="0.4">
      <c r="A15" s="12" t="s">
        <v>9</v>
      </c>
      <c r="B15" s="3" t="s">
        <v>13</v>
      </c>
      <c r="C15" s="3" t="str">
        <f>'VS_vestavenen skrine'!B67</f>
        <v>Skřín VS.03 - kabinet Fyziky a Chemie</v>
      </c>
      <c r="D15" s="4">
        <v>2</v>
      </c>
      <c r="E15" s="34">
        <v>0</v>
      </c>
      <c r="F15" s="6">
        <f t="shared" si="0"/>
        <v>0</v>
      </c>
      <c r="G15" s="6">
        <f t="shared" si="1"/>
        <v>0</v>
      </c>
      <c r="H15" s="9">
        <f t="shared" si="2"/>
        <v>0</v>
      </c>
      <c r="I15" s="1"/>
      <c r="J15"/>
    </row>
    <row r="16" spans="1:10" s="32" customFormat="1" ht="20.25" customHeight="1" thickBot="1" x14ac:dyDescent="0.4">
      <c r="A16" s="20" t="s">
        <v>10</v>
      </c>
      <c r="B16" s="21"/>
      <c r="C16" s="68" t="s">
        <v>118</v>
      </c>
      <c r="D16" s="22">
        <v>1</v>
      </c>
      <c r="E16" s="34">
        <v>0</v>
      </c>
      <c r="F16" s="23">
        <f t="shared" si="0"/>
        <v>0</v>
      </c>
      <c r="G16" s="23">
        <f t="shared" si="1"/>
        <v>0</v>
      </c>
      <c r="H16" s="24">
        <f t="shared" si="2"/>
        <v>0</v>
      </c>
      <c r="I16" s="1"/>
      <c r="J16"/>
    </row>
    <row r="17" spans="1:10" s="32" customFormat="1" x14ac:dyDescent="0.35">
      <c r="A17" s="2"/>
      <c r="B17" s="2"/>
      <c r="D17" s="1"/>
      <c r="E17" s="7"/>
      <c r="F17" s="7"/>
      <c r="G17" s="7"/>
      <c r="H17" s="7"/>
      <c r="I17" s="1"/>
      <c r="J17" s="29"/>
    </row>
    <row r="18" spans="1:10" s="32" customFormat="1" x14ac:dyDescent="0.35">
      <c r="A18" s="2"/>
      <c r="B18" s="2"/>
      <c r="C18" s="2"/>
      <c r="D18" s="1"/>
      <c r="E18" s="7"/>
      <c r="F18" s="7"/>
      <c r="G18" s="7"/>
      <c r="H18" s="7"/>
      <c r="I18" s="1"/>
      <c r="J18" s="29"/>
    </row>
    <row r="19" spans="1:10" s="32" customFormat="1" ht="15" thickBot="1" x14ac:dyDescent="0.4">
      <c r="A19" s="2"/>
      <c r="B19" s="2"/>
      <c r="C19" s="2"/>
      <c r="D19" s="1"/>
      <c r="E19" s="7"/>
      <c r="F19" s="7"/>
      <c r="G19" s="7"/>
      <c r="H19" s="7"/>
      <c r="I19" s="1"/>
      <c r="J19" s="29"/>
    </row>
    <row r="20" spans="1:10" s="32" customFormat="1" ht="29.5" thickBot="1" x14ac:dyDescent="0.4">
      <c r="A20" s="156"/>
      <c r="B20" s="157"/>
      <c r="C20" s="157"/>
      <c r="D20" s="157"/>
      <c r="E20" s="157"/>
      <c r="F20" s="158"/>
      <c r="G20" s="5" t="s">
        <v>24</v>
      </c>
      <c r="H20" s="5" t="s">
        <v>25</v>
      </c>
      <c r="I20" s="1"/>
      <c r="J20" s="29"/>
    </row>
    <row r="21" spans="1:10" s="32" customFormat="1" ht="15" thickBot="1" x14ac:dyDescent="0.4">
      <c r="A21" s="159"/>
      <c r="B21" s="160"/>
      <c r="C21" s="160"/>
      <c r="D21" s="160"/>
      <c r="E21" s="160"/>
      <c r="F21" s="161"/>
      <c r="G21" s="8">
        <f>SUM(G4:G16)</f>
        <v>0</v>
      </c>
      <c r="H21" s="8">
        <f>SUM(H4:H16)</f>
        <v>0</v>
      </c>
      <c r="I21" s="1"/>
      <c r="J21" s="29"/>
    </row>
    <row r="22" spans="1:10" s="32" customFormat="1" x14ac:dyDescent="0.35">
      <c r="A22"/>
      <c r="B22"/>
      <c r="C22" s="1"/>
      <c r="D22"/>
      <c r="E22"/>
      <c r="F22"/>
      <c r="G22"/>
      <c r="H22"/>
      <c r="I22" s="1"/>
      <c r="J22"/>
    </row>
    <row r="23" spans="1:10" s="32" customFormat="1" x14ac:dyDescent="0.35">
      <c r="A23"/>
      <c r="B23"/>
      <c r="C23" s="1" t="s">
        <v>31</v>
      </c>
      <c r="D23"/>
      <c r="E23"/>
      <c r="F23"/>
      <c r="G23"/>
      <c r="H23"/>
      <c r="I23" s="1"/>
      <c r="J23"/>
    </row>
    <row r="26" spans="1:10" s="32" customFormat="1" x14ac:dyDescent="0.35">
      <c r="A26" s="2"/>
      <c r="B26" s="2"/>
      <c r="C26" s="2"/>
      <c r="D26" s="1"/>
      <c r="E26" s="7"/>
      <c r="F26" s="7"/>
      <c r="G26" s="7"/>
      <c r="H26" s="7"/>
      <c r="I26" s="1"/>
      <c r="J26"/>
    </row>
    <row r="27" spans="1:10" s="32" customFormat="1" x14ac:dyDescent="0.35">
      <c r="A27" s="2"/>
      <c r="B27" s="2"/>
      <c r="C27" s="2"/>
      <c r="D27" s="1"/>
      <c r="E27" s="7"/>
      <c r="F27" s="7"/>
      <c r="G27" s="7"/>
      <c r="H27" s="7"/>
      <c r="I27" s="1"/>
      <c r="J27" s="29"/>
    </row>
    <row r="28" spans="1:10" s="32" customFormat="1" x14ac:dyDescent="0.35">
      <c r="A28" s="2"/>
      <c r="B28" s="2"/>
      <c r="C28" s="2"/>
      <c r="D28" s="1"/>
      <c r="E28" s="7"/>
      <c r="F28" s="7"/>
      <c r="G28" s="7"/>
      <c r="H28" s="7"/>
      <c r="I28" s="1"/>
      <c r="J28" s="29"/>
    </row>
    <row r="29" spans="1:10" s="32" customFormat="1" x14ac:dyDescent="0.35">
      <c r="A29" s="2"/>
      <c r="B29" s="2"/>
      <c r="C29" s="2"/>
      <c r="D29" s="1"/>
      <c r="E29" s="7"/>
      <c r="F29" s="7"/>
      <c r="G29" s="7"/>
      <c r="H29" s="7"/>
      <c r="I29" s="1"/>
      <c r="J29" s="29"/>
    </row>
    <row r="30" spans="1:10" s="32" customFormat="1" x14ac:dyDescent="0.35">
      <c r="A30" s="2"/>
      <c r="B30" s="2"/>
      <c r="C30" s="2"/>
      <c r="D30" s="1"/>
      <c r="E30" s="7"/>
      <c r="F30" s="7"/>
      <c r="G30" s="7"/>
      <c r="H30" s="7"/>
      <c r="I30" s="1"/>
      <c r="J30" s="29"/>
    </row>
    <row r="31" spans="1:10" s="32" customFormat="1" x14ac:dyDescent="0.35">
      <c r="A31" s="2"/>
      <c r="B31" s="2"/>
      <c r="D31" s="1"/>
      <c r="E31" s="7"/>
      <c r="F31" s="7"/>
      <c r="G31" s="7"/>
      <c r="H31" s="7"/>
      <c r="I31" s="1"/>
      <c r="J31" s="29"/>
    </row>
    <row r="34" spans="1:10" s="32" customFormat="1" x14ac:dyDescent="0.35">
      <c r="A34" s="2"/>
      <c r="B34" s="2"/>
      <c r="C34" s="2"/>
      <c r="D34" s="1"/>
      <c r="E34" s="7"/>
      <c r="F34" s="7"/>
      <c r="G34" s="7"/>
      <c r="H34" s="7"/>
      <c r="I34" s="1"/>
      <c r="J34"/>
    </row>
    <row r="35" spans="1:10" s="32" customFormat="1" x14ac:dyDescent="0.35">
      <c r="A35" s="2"/>
      <c r="B35" s="2"/>
      <c r="C35" s="2"/>
      <c r="D35" s="1"/>
      <c r="E35" s="7"/>
      <c r="F35" s="7"/>
      <c r="G35" s="7"/>
      <c r="H35" s="7"/>
      <c r="I35" s="1"/>
      <c r="J35"/>
    </row>
    <row r="36" spans="1:10" s="32" customFormat="1" x14ac:dyDescent="0.35">
      <c r="A36" s="2"/>
      <c r="B36" s="2"/>
      <c r="C36" s="2"/>
      <c r="D36" s="1"/>
      <c r="E36" s="7"/>
      <c r="F36" s="7"/>
      <c r="G36" s="7"/>
      <c r="H36" s="7"/>
      <c r="I36" s="1"/>
      <c r="J36"/>
    </row>
    <row r="37" spans="1:10" s="32" customFormat="1" x14ac:dyDescent="0.35">
      <c r="A37" s="2"/>
      <c r="B37" s="2"/>
      <c r="C37" s="2"/>
      <c r="D37" s="1"/>
      <c r="E37" s="7"/>
      <c r="F37" s="7"/>
      <c r="G37" s="7"/>
      <c r="H37" s="7"/>
      <c r="I37" s="1"/>
      <c r="J37" s="29"/>
    </row>
    <row r="38" spans="1:10" s="32" customFormat="1" x14ac:dyDescent="0.35">
      <c r="A38" s="2"/>
      <c r="B38" s="2"/>
      <c r="C38" s="2"/>
      <c r="D38" s="1"/>
      <c r="E38" s="7"/>
      <c r="F38" s="7"/>
      <c r="G38" s="7"/>
      <c r="H38" s="7"/>
      <c r="I38" s="1"/>
      <c r="J38" s="29"/>
    </row>
    <row r="39" spans="1:10" s="32" customFormat="1" x14ac:dyDescent="0.35">
      <c r="A39" s="2"/>
      <c r="B39" s="2"/>
      <c r="C39" s="2"/>
      <c r="D39" s="1"/>
      <c r="E39" s="7"/>
      <c r="F39" s="7"/>
      <c r="G39" s="7"/>
      <c r="H39" s="7"/>
      <c r="I39" s="1"/>
      <c r="J39" s="29"/>
    </row>
    <row r="40" spans="1:10" s="32" customFormat="1" x14ac:dyDescent="0.35">
      <c r="A40" s="2"/>
      <c r="B40" s="2"/>
      <c r="C40" s="2"/>
      <c r="D40" s="1"/>
      <c r="E40" s="7"/>
      <c r="F40" s="7"/>
      <c r="G40" s="7"/>
      <c r="H40" s="7"/>
      <c r="I40" s="1"/>
      <c r="J40" s="29"/>
    </row>
    <row r="41" spans="1:10" s="32" customFormat="1" x14ac:dyDescent="0.35">
      <c r="A41" s="2"/>
      <c r="B41" s="2"/>
      <c r="C41" s="2"/>
      <c r="D41" s="1"/>
      <c r="E41" s="7"/>
      <c r="F41" s="7"/>
      <c r="G41" s="7"/>
      <c r="H41" s="7"/>
      <c r="I41" s="1"/>
      <c r="J41" s="29"/>
    </row>
    <row r="42" spans="1:10" s="32" customFormat="1" x14ac:dyDescent="0.35">
      <c r="A42" s="2"/>
      <c r="B42" s="2"/>
      <c r="C42" s="2"/>
      <c r="D42" s="1"/>
      <c r="E42" s="7"/>
      <c r="F42" s="7"/>
      <c r="G42" s="7"/>
      <c r="H42" s="7"/>
      <c r="I42" s="1"/>
      <c r="J42" s="29"/>
    </row>
    <row r="43" spans="1:10" s="32" customFormat="1" x14ac:dyDescent="0.35">
      <c r="A43" s="2"/>
      <c r="B43" s="2"/>
      <c r="C43" s="2"/>
      <c r="D43" s="1"/>
      <c r="E43" s="7"/>
      <c r="F43" s="7"/>
      <c r="G43" s="7"/>
      <c r="H43" s="7"/>
      <c r="I43" s="1"/>
      <c r="J43" s="29"/>
    </row>
    <row r="44" spans="1:10" s="32" customFormat="1" x14ac:dyDescent="0.35">
      <c r="A44" s="2"/>
      <c r="B44" s="2"/>
      <c r="C44" s="2"/>
      <c r="D44" s="1"/>
      <c r="E44" s="7"/>
      <c r="F44" s="7"/>
      <c r="G44" s="7"/>
      <c r="H44" s="7"/>
      <c r="I44" s="1"/>
      <c r="J44" s="29"/>
    </row>
    <row r="45" spans="1:10" s="32" customFormat="1" x14ac:dyDescent="0.35">
      <c r="A45" s="2"/>
      <c r="B45" s="2"/>
      <c r="C45" s="2"/>
      <c r="D45" s="1"/>
      <c r="E45" s="7"/>
      <c r="F45" s="7"/>
      <c r="G45" s="7"/>
      <c r="H45" s="7"/>
      <c r="I45" s="1"/>
      <c r="J45" s="29"/>
    </row>
    <row r="46" spans="1:10" s="32" customFormat="1" x14ac:dyDescent="0.35">
      <c r="A46" s="2"/>
      <c r="B46" s="2"/>
      <c r="C46" s="2"/>
      <c r="D46" s="1"/>
      <c r="E46" s="7"/>
      <c r="F46" s="7"/>
      <c r="G46" s="7"/>
      <c r="H46" s="7"/>
      <c r="I46" s="1"/>
      <c r="J46" s="29"/>
    </row>
    <row r="47" spans="1:10" s="32" customFormat="1" x14ac:dyDescent="0.35">
      <c r="A47" s="2"/>
      <c r="B47" s="2"/>
      <c r="C47" s="2"/>
      <c r="D47" s="1"/>
      <c r="E47" s="7"/>
      <c r="F47" s="7"/>
      <c r="G47" s="7"/>
      <c r="H47" s="7"/>
      <c r="I47" s="1"/>
      <c r="J47" s="29"/>
    </row>
    <row r="48" spans="1:10" s="32" customFormat="1" x14ac:dyDescent="0.35">
      <c r="A48" s="2"/>
      <c r="B48" s="2"/>
      <c r="C48" s="2"/>
      <c r="D48" s="1"/>
      <c r="E48" s="7"/>
      <c r="F48" s="7"/>
      <c r="G48" s="7"/>
      <c r="H48" s="7"/>
      <c r="I48" s="1"/>
      <c r="J48" s="29"/>
    </row>
    <row r="49" spans="1:10" s="32" customFormat="1" x14ac:dyDescent="0.35">
      <c r="A49" s="2"/>
      <c r="B49" s="2"/>
      <c r="C49" s="2"/>
      <c r="D49" s="1"/>
      <c r="E49" s="7"/>
      <c r="F49" s="7"/>
      <c r="G49" s="7"/>
      <c r="H49" s="7"/>
      <c r="I49" s="1"/>
      <c r="J49" s="29"/>
    </row>
    <row r="50" spans="1:10" s="32" customFormat="1" x14ac:dyDescent="0.35">
      <c r="A50" s="2"/>
      <c r="B50" s="2"/>
      <c r="C50" s="2"/>
      <c r="D50" s="1"/>
      <c r="E50" s="7"/>
      <c r="F50" s="7"/>
      <c r="G50" s="7"/>
      <c r="H50" s="7"/>
      <c r="I50" s="1"/>
      <c r="J50" s="29"/>
    </row>
    <row r="51" spans="1:10" s="32" customFormat="1" x14ac:dyDescent="0.35">
      <c r="A51" s="2"/>
      <c r="B51" s="2"/>
      <c r="C51" s="2"/>
      <c r="D51" s="1"/>
      <c r="E51" s="7"/>
      <c r="F51" s="7"/>
      <c r="G51" s="7"/>
      <c r="H51" s="7"/>
      <c r="I51" s="1"/>
      <c r="J51" s="29"/>
    </row>
    <row r="52" spans="1:10" s="32" customFormat="1" x14ac:dyDescent="0.35">
      <c r="A52" s="2"/>
      <c r="B52" s="2"/>
      <c r="C52" s="2"/>
      <c r="D52" s="1"/>
      <c r="E52" s="7"/>
      <c r="F52" s="7"/>
      <c r="G52" s="7"/>
      <c r="H52" s="7"/>
      <c r="I52" s="1"/>
      <c r="J52" s="29"/>
    </row>
    <row r="53" spans="1:10" s="32" customFormat="1" x14ac:dyDescent="0.35">
      <c r="A53" s="2"/>
      <c r="B53" s="2"/>
      <c r="C53" s="2"/>
      <c r="D53" s="1"/>
      <c r="E53" s="7"/>
      <c r="F53" s="7"/>
      <c r="G53" s="7"/>
      <c r="H53" s="7"/>
      <c r="I53" s="1"/>
      <c r="J53" s="29"/>
    </row>
    <row r="54" spans="1:10" s="32" customFormat="1" x14ac:dyDescent="0.35">
      <c r="A54" s="2"/>
      <c r="B54" s="2"/>
      <c r="C54" s="2"/>
      <c r="D54" s="1"/>
      <c r="E54" s="7"/>
      <c r="F54" s="7"/>
      <c r="G54" s="7"/>
      <c r="H54" s="7"/>
      <c r="I54" s="1"/>
      <c r="J54" s="29"/>
    </row>
    <row r="55" spans="1:10" s="32" customFormat="1" x14ac:dyDescent="0.35">
      <c r="A55" s="2"/>
      <c r="B55" s="2"/>
      <c r="C55" s="2"/>
      <c r="D55" s="1"/>
      <c r="E55" s="7"/>
      <c r="F55" s="7"/>
      <c r="G55" s="7"/>
      <c r="H55" s="7"/>
      <c r="I55" s="1"/>
      <c r="J55" s="29"/>
    </row>
    <row r="56" spans="1:10" s="32" customFormat="1" x14ac:dyDescent="0.35">
      <c r="A56" s="2"/>
      <c r="B56" s="2"/>
      <c r="C56" s="2"/>
      <c r="D56" s="1"/>
      <c r="E56" s="7"/>
      <c r="F56" s="7"/>
      <c r="G56" s="7"/>
      <c r="H56" s="7"/>
      <c r="I56" s="1"/>
      <c r="J56" s="29"/>
    </row>
    <row r="57" spans="1:10" s="32" customFormat="1" x14ac:dyDescent="0.35">
      <c r="A57" s="2"/>
      <c r="B57" s="2"/>
      <c r="C57" s="2"/>
      <c r="D57" s="1"/>
      <c r="E57" s="7"/>
      <c r="F57" s="7"/>
      <c r="G57" s="7"/>
      <c r="H57" s="7"/>
      <c r="I57" s="1"/>
      <c r="J57" s="29"/>
    </row>
    <row r="58" spans="1:10" s="32" customFormat="1" x14ac:dyDescent="0.35">
      <c r="A58" s="2"/>
      <c r="B58" s="2"/>
      <c r="C58" s="2"/>
      <c r="D58" s="1"/>
      <c r="E58" s="7"/>
      <c r="F58" s="7"/>
      <c r="G58" s="7"/>
      <c r="H58" s="7"/>
      <c r="I58" s="1"/>
      <c r="J58" s="29"/>
    </row>
    <row r="59" spans="1:10" s="32" customFormat="1" x14ac:dyDescent="0.35">
      <c r="A59" s="2"/>
      <c r="B59" s="2"/>
      <c r="C59" s="2"/>
      <c r="D59" s="1"/>
      <c r="E59" s="7"/>
      <c r="F59" s="7"/>
      <c r="G59" s="7"/>
      <c r="H59" s="7"/>
      <c r="I59" s="1"/>
      <c r="J59" s="29"/>
    </row>
    <row r="60" spans="1:10" s="32" customFormat="1" x14ac:dyDescent="0.35">
      <c r="A60" s="2"/>
      <c r="B60" s="2"/>
      <c r="C60" s="2"/>
      <c r="D60" s="1"/>
      <c r="E60" s="7"/>
      <c r="F60" s="7"/>
      <c r="G60" s="7"/>
      <c r="H60" s="7"/>
      <c r="I60" s="1"/>
      <c r="J60" s="29"/>
    </row>
    <row r="61" spans="1:10" s="32" customFormat="1" x14ac:dyDescent="0.35">
      <c r="A61" s="2"/>
      <c r="B61" s="2"/>
      <c r="C61" s="2"/>
      <c r="D61" s="1"/>
      <c r="E61" s="7"/>
      <c r="F61" s="7"/>
      <c r="G61" s="7"/>
      <c r="H61" s="7"/>
      <c r="I61" s="1"/>
      <c r="J61" s="29"/>
    </row>
    <row r="62" spans="1:10" s="32" customFormat="1" x14ac:dyDescent="0.35">
      <c r="A62" s="2"/>
      <c r="B62" s="2"/>
      <c r="C62" s="2"/>
      <c r="D62" s="1"/>
      <c r="E62" s="7"/>
      <c r="F62" s="7"/>
      <c r="G62" s="7"/>
      <c r="H62" s="7"/>
      <c r="I62" s="1"/>
      <c r="J62" s="29"/>
    </row>
    <row r="63" spans="1:10" s="32" customFormat="1" x14ac:dyDescent="0.35">
      <c r="A63" s="2"/>
      <c r="B63" s="2"/>
      <c r="C63" s="2"/>
      <c r="D63" s="1"/>
      <c r="E63" s="7"/>
      <c r="F63" s="7"/>
      <c r="G63" s="7"/>
      <c r="H63" s="7"/>
      <c r="I63" s="1"/>
      <c r="J63" s="29"/>
    </row>
    <row r="64" spans="1:10" s="32" customFormat="1" x14ac:dyDescent="0.35">
      <c r="A64" s="2"/>
      <c r="B64" s="2"/>
      <c r="C64" s="2"/>
      <c r="D64" s="1"/>
      <c r="E64" s="7"/>
      <c r="F64" s="7"/>
      <c r="G64" s="7"/>
      <c r="H64" s="7"/>
      <c r="I64" s="1"/>
      <c r="J64" s="29"/>
    </row>
    <row r="65" spans="1:10" s="32" customFormat="1" x14ac:dyDescent="0.35">
      <c r="A65" s="2"/>
      <c r="B65" s="2"/>
      <c r="C65" s="2"/>
      <c r="D65" s="1"/>
      <c r="E65" s="7"/>
      <c r="F65" s="7"/>
      <c r="G65" s="7"/>
      <c r="H65" s="7"/>
      <c r="I65" s="1"/>
      <c r="J65" s="29"/>
    </row>
    <row r="66" spans="1:10" s="32" customFormat="1" x14ac:dyDescent="0.35">
      <c r="A66" s="2"/>
      <c r="B66" s="2"/>
      <c r="C66" s="2"/>
      <c r="D66" s="1"/>
      <c r="E66" s="7"/>
      <c r="F66" s="7"/>
      <c r="G66" s="7"/>
      <c r="H66" s="7"/>
      <c r="I66" s="1"/>
      <c r="J66" s="29"/>
    </row>
    <row r="67" spans="1:10" s="32" customFormat="1" x14ac:dyDescent="0.35">
      <c r="A67" s="2"/>
      <c r="B67" s="2"/>
      <c r="C67" s="2"/>
      <c r="D67" s="1"/>
      <c r="E67" s="7"/>
      <c r="F67" s="7"/>
      <c r="G67" s="7"/>
      <c r="H67" s="7"/>
      <c r="I67" s="1"/>
      <c r="J67" s="29"/>
    </row>
    <row r="68" spans="1:10" s="32" customFormat="1" x14ac:dyDescent="0.35">
      <c r="A68" s="2"/>
      <c r="B68" s="2"/>
      <c r="C68" s="2"/>
      <c r="D68" s="1"/>
      <c r="E68" s="7"/>
      <c r="F68" s="7"/>
      <c r="G68" s="7"/>
      <c r="H68" s="7"/>
      <c r="I68" s="1"/>
      <c r="J68" s="29"/>
    </row>
    <row r="69" spans="1:10" s="32" customFormat="1" x14ac:dyDescent="0.35">
      <c r="A69" s="2"/>
      <c r="B69" s="2"/>
      <c r="C69" s="2"/>
      <c r="D69" s="1"/>
      <c r="E69" s="7"/>
      <c r="F69" s="7"/>
      <c r="G69" s="7"/>
      <c r="H69" s="7"/>
      <c r="I69" s="1"/>
      <c r="J69" s="29"/>
    </row>
    <row r="70" spans="1:10" s="32" customFormat="1" x14ac:dyDescent="0.35">
      <c r="A70" s="2"/>
      <c r="B70" s="2"/>
      <c r="C70" s="2"/>
      <c r="D70" s="1"/>
      <c r="E70" s="7"/>
      <c r="F70" s="7"/>
      <c r="G70" s="7"/>
      <c r="H70" s="7"/>
      <c r="I70" s="1"/>
      <c r="J70" s="29"/>
    </row>
    <row r="71" spans="1:10" s="32" customFormat="1" x14ac:dyDescent="0.35">
      <c r="A71" s="2"/>
      <c r="B71" s="2"/>
      <c r="C71" s="2"/>
      <c r="D71" s="1"/>
      <c r="E71" s="7"/>
      <c r="F71" s="7"/>
      <c r="G71" s="7"/>
      <c r="H71" s="7"/>
      <c r="I71" s="1"/>
      <c r="J71" s="29"/>
    </row>
    <row r="72" spans="1:10" s="32" customFormat="1" x14ac:dyDescent="0.35">
      <c r="A72" s="2"/>
      <c r="B72" s="2"/>
      <c r="C72" s="2"/>
      <c r="D72" s="1"/>
      <c r="E72" s="7"/>
      <c r="F72" s="7"/>
      <c r="G72" s="7"/>
      <c r="H72" s="7"/>
      <c r="I72" s="1"/>
      <c r="J72" s="29"/>
    </row>
    <row r="73" spans="1:10" s="32" customFormat="1" x14ac:dyDescent="0.35">
      <c r="A73" s="2"/>
      <c r="B73" s="2"/>
      <c r="C73" s="2"/>
      <c r="D73" s="1"/>
      <c r="E73" s="7"/>
      <c r="F73" s="7"/>
      <c r="G73" s="7"/>
      <c r="H73" s="7"/>
      <c r="I73" s="1"/>
      <c r="J73" s="29"/>
    </row>
    <row r="74" spans="1:10" s="32" customFormat="1" x14ac:dyDescent="0.35">
      <c r="A74" s="2"/>
      <c r="B74" s="2"/>
      <c r="C74" s="2"/>
      <c r="D74" s="1"/>
      <c r="E74" s="7"/>
      <c r="F74" s="7"/>
      <c r="G74" s="7"/>
      <c r="H74" s="7"/>
      <c r="I74" s="1"/>
      <c r="J74" s="29"/>
    </row>
    <row r="75" spans="1:10" s="32" customFormat="1" x14ac:dyDescent="0.35">
      <c r="A75" s="2"/>
      <c r="B75" s="2"/>
      <c r="C75" s="2"/>
      <c r="D75" s="1"/>
      <c r="E75" s="7"/>
      <c r="F75" s="7"/>
      <c r="G75" s="7"/>
      <c r="H75" s="7"/>
      <c r="I75" s="1"/>
      <c r="J75" s="29"/>
    </row>
    <row r="76" spans="1:10" s="32" customFormat="1" x14ac:dyDescent="0.35">
      <c r="A76" s="2"/>
      <c r="B76" s="2"/>
      <c r="C76" s="2"/>
      <c r="D76" s="1"/>
      <c r="E76" s="7"/>
      <c r="F76" s="7"/>
      <c r="G76" s="7"/>
      <c r="H76" s="7"/>
      <c r="I76" s="1"/>
      <c r="J76" s="29"/>
    </row>
    <row r="77" spans="1:10" s="32" customFormat="1" x14ac:dyDescent="0.35">
      <c r="A77" s="2"/>
      <c r="B77" s="2"/>
      <c r="C77" s="2"/>
      <c r="D77" s="1"/>
      <c r="E77" s="7"/>
      <c r="F77" s="7"/>
      <c r="G77" s="7"/>
      <c r="H77" s="7"/>
      <c r="I77" s="1"/>
      <c r="J77" s="29"/>
    </row>
    <row r="78" spans="1:10" s="32" customFormat="1" x14ac:dyDescent="0.35">
      <c r="A78" s="2"/>
      <c r="B78" s="2"/>
      <c r="C78" s="2"/>
      <c r="D78" s="1"/>
      <c r="E78" s="7"/>
      <c r="F78" s="7"/>
      <c r="G78" s="7"/>
      <c r="H78" s="7"/>
      <c r="I78" s="1"/>
      <c r="J78" s="29"/>
    </row>
    <row r="79" spans="1:10" s="32" customFormat="1" x14ac:dyDescent="0.35">
      <c r="A79" s="2"/>
      <c r="B79" s="2"/>
      <c r="C79" s="2"/>
      <c r="D79" s="1"/>
      <c r="E79" s="7"/>
      <c r="F79" s="7"/>
      <c r="G79" s="7"/>
      <c r="H79" s="7"/>
      <c r="I79" s="1"/>
      <c r="J79" s="29"/>
    </row>
    <row r="80" spans="1:10" s="32" customFormat="1" x14ac:dyDescent="0.35">
      <c r="A80" s="2"/>
      <c r="B80" s="2"/>
      <c r="C80" s="2"/>
      <c r="D80" s="1"/>
      <c r="E80" s="7"/>
      <c r="F80" s="7"/>
      <c r="G80" s="7"/>
      <c r="H80" s="7"/>
      <c r="I80" s="1"/>
      <c r="J80" s="29"/>
    </row>
    <row r="81" spans="1:10" s="32" customFormat="1" x14ac:dyDescent="0.35">
      <c r="A81" s="2"/>
      <c r="B81" s="2"/>
      <c r="C81" s="2"/>
      <c r="D81" s="1"/>
      <c r="E81" s="7"/>
      <c r="F81" s="7"/>
      <c r="G81" s="7"/>
      <c r="H81" s="7"/>
      <c r="I81" s="1"/>
      <c r="J81" s="29"/>
    </row>
    <row r="82" spans="1:10" s="32" customFormat="1" x14ac:dyDescent="0.35">
      <c r="A82" s="2"/>
      <c r="B82" s="2"/>
      <c r="C82" s="2"/>
      <c r="D82" s="1"/>
      <c r="E82" s="7"/>
      <c r="F82" s="7"/>
      <c r="G82" s="7"/>
      <c r="H82" s="7"/>
      <c r="I82" s="1"/>
      <c r="J82" s="29"/>
    </row>
    <row r="83" spans="1:10" s="32" customFormat="1" x14ac:dyDescent="0.35">
      <c r="A83" s="2"/>
      <c r="B83" s="2"/>
      <c r="C83" s="2"/>
      <c r="D83" s="1"/>
      <c r="E83" s="7"/>
      <c r="F83" s="7"/>
      <c r="G83" s="7"/>
      <c r="H83" s="7"/>
      <c r="I83" s="1"/>
      <c r="J83" s="29"/>
    </row>
    <row r="84" spans="1:10" s="32" customFormat="1" x14ac:dyDescent="0.35">
      <c r="A84" s="2"/>
      <c r="B84" s="2"/>
      <c r="C84" s="2"/>
      <c r="D84" s="1"/>
      <c r="E84" s="7"/>
      <c r="F84" s="7"/>
      <c r="G84" s="7"/>
      <c r="H84" s="7"/>
      <c r="I84" s="1"/>
      <c r="J84" s="29"/>
    </row>
    <row r="85" spans="1:10" s="32" customFormat="1" x14ac:dyDescent="0.35">
      <c r="A85" s="2"/>
      <c r="B85" s="2"/>
      <c r="C85" s="2"/>
      <c r="D85" s="1"/>
      <c r="E85" s="7"/>
      <c r="F85" s="7"/>
      <c r="G85" s="7"/>
      <c r="H85" s="7"/>
      <c r="I85" s="1"/>
      <c r="J85" s="29"/>
    </row>
    <row r="86" spans="1:10" s="32" customFormat="1" x14ac:dyDescent="0.35">
      <c r="A86" s="2"/>
      <c r="B86" s="2"/>
      <c r="C86" s="2"/>
      <c r="D86" s="1"/>
      <c r="E86" s="7"/>
      <c r="F86" s="7"/>
      <c r="G86" s="7"/>
      <c r="H86" s="7"/>
      <c r="I86" s="1"/>
      <c r="J86" s="29"/>
    </row>
    <row r="87" spans="1:10" s="32" customFormat="1" x14ac:dyDescent="0.35">
      <c r="A87" s="2"/>
      <c r="B87" s="2"/>
      <c r="C87" s="2"/>
      <c r="D87" s="1"/>
      <c r="E87" s="7"/>
      <c r="F87" s="7"/>
      <c r="G87" s="7"/>
      <c r="H87" s="7"/>
      <c r="I87" s="1"/>
      <c r="J87" s="29"/>
    </row>
    <row r="88" spans="1:10" s="32" customFormat="1" x14ac:dyDescent="0.35">
      <c r="A88" s="2"/>
      <c r="B88" s="2"/>
      <c r="C88" s="2"/>
      <c r="D88" s="1"/>
      <c r="E88" s="7"/>
      <c r="F88" s="7"/>
      <c r="G88" s="7"/>
      <c r="H88" s="7"/>
      <c r="I88" s="1"/>
      <c r="J88" s="29"/>
    </row>
    <row r="89" spans="1:10" s="32" customFormat="1" x14ac:dyDescent="0.35">
      <c r="A89" s="2"/>
      <c r="B89" s="2"/>
      <c r="C89" s="2"/>
      <c r="D89" s="1"/>
      <c r="E89" s="7"/>
      <c r="F89" s="7"/>
      <c r="G89" s="7"/>
      <c r="H89" s="7"/>
      <c r="I89" s="1"/>
      <c r="J89" s="29"/>
    </row>
    <row r="90" spans="1:10" s="32" customFormat="1" x14ac:dyDescent="0.35">
      <c r="A90" s="2"/>
      <c r="B90" s="2"/>
      <c r="C90" s="2"/>
      <c r="D90" s="1"/>
      <c r="E90" s="7"/>
      <c r="F90" s="7"/>
      <c r="G90" s="7"/>
      <c r="H90" s="7"/>
      <c r="I90" s="1"/>
      <c r="J90" s="29"/>
    </row>
    <row r="91" spans="1:10" s="32" customFormat="1" x14ac:dyDescent="0.35">
      <c r="A91" s="2"/>
      <c r="B91" s="2"/>
      <c r="C91" s="2"/>
      <c r="D91" s="1"/>
      <c r="E91" s="7"/>
      <c r="F91" s="7"/>
      <c r="G91" s="7"/>
      <c r="H91" s="7"/>
      <c r="I91" s="1"/>
      <c r="J91" s="29"/>
    </row>
    <row r="92" spans="1:10" s="32" customFormat="1" x14ac:dyDescent="0.35">
      <c r="A92" s="2"/>
      <c r="B92" s="2"/>
      <c r="C92" s="2"/>
      <c r="D92" s="1"/>
      <c r="E92" s="7"/>
      <c r="F92" s="7"/>
      <c r="G92" s="7"/>
      <c r="H92" s="7"/>
      <c r="I92" s="1"/>
      <c r="J92" s="29"/>
    </row>
    <row r="93" spans="1:10" s="32" customFormat="1" x14ac:dyDescent="0.35">
      <c r="A93" s="2"/>
      <c r="B93" s="2"/>
      <c r="C93" s="2"/>
      <c r="D93" s="1"/>
      <c r="E93" s="7"/>
      <c r="F93" s="7"/>
      <c r="G93" s="7"/>
      <c r="H93" s="7"/>
      <c r="I93" s="1"/>
      <c r="J93" s="29"/>
    </row>
    <row r="94" spans="1:10" s="32" customFormat="1" x14ac:dyDescent="0.35">
      <c r="A94" s="2"/>
      <c r="B94" s="2"/>
      <c r="C94" s="2"/>
      <c r="D94" s="1"/>
      <c r="E94" s="7"/>
      <c r="F94" s="7"/>
      <c r="G94" s="7"/>
      <c r="H94" s="7"/>
      <c r="I94" s="1"/>
      <c r="J94" s="29"/>
    </row>
    <row r="95" spans="1:10" s="32" customFormat="1" x14ac:dyDescent="0.35">
      <c r="A95" s="2"/>
      <c r="B95" s="2"/>
      <c r="C95" s="2"/>
      <c r="D95" s="1"/>
      <c r="E95" s="7"/>
      <c r="F95" s="7"/>
      <c r="G95" s="7"/>
      <c r="H95" s="7"/>
      <c r="I95" s="1"/>
      <c r="J95" s="29"/>
    </row>
    <row r="96" spans="1:10" s="32" customFormat="1" x14ac:dyDescent="0.35">
      <c r="A96" s="2"/>
      <c r="B96" s="2"/>
      <c r="C96" s="2"/>
      <c r="D96" s="1"/>
      <c r="E96" s="7"/>
      <c r="F96" s="7"/>
      <c r="G96" s="7"/>
      <c r="H96" s="7"/>
      <c r="I96" s="1"/>
      <c r="J96" s="29"/>
    </row>
    <row r="97" spans="1:10" s="32" customFormat="1" x14ac:dyDescent="0.35">
      <c r="A97" s="2"/>
      <c r="B97" s="2"/>
      <c r="C97" s="2"/>
      <c r="D97" s="1"/>
      <c r="E97" s="7"/>
      <c r="F97" s="7"/>
      <c r="G97" s="7"/>
      <c r="H97" s="7"/>
      <c r="I97" s="1"/>
      <c r="J97" s="29"/>
    </row>
    <row r="98" spans="1:10" s="32" customFormat="1" x14ac:dyDescent="0.35">
      <c r="A98" s="2"/>
      <c r="B98" s="2"/>
      <c r="C98" s="2"/>
      <c r="D98" s="1"/>
      <c r="E98" s="7"/>
      <c r="F98" s="7"/>
      <c r="G98" s="7"/>
      <c r="H98" s="7"/>
      <c r="I98" s="1"/>
      <c r="J98" s="29"/>
    </row>
    <row r="99" spans="1:10" s="32" customFormat="1" x14ac:dyDescent="0.35">
      <c r="A99" s="2"/>
      <c r="B99" s="2"/>
      <c r="C99" s="2"/>
      <c r="D99" s="1"/>
      <c r="E99" s="7"/>
      <c r="F99" s="7"/>
      <c r="G99" s="7"/>
      <c r="H99" s="7"/>
      <c r="I99" s="1"/>
      <c r="J99" s="29"/>
    </row>
    <row r="100" spans="1:10" s="32" customFormat="1" x14ac:dyDescent="0.35">
      <c r="A100" s="2"/>
      <c r="B100" s="2"/>
      <c r="C100" s="2"/>
      <c r="D100" s="1"/>
      <c r="E100" s="7"/>
      <c r="F100" s="7"/>
      <c r="G100" s="7"/>
      <c r="H100" s="7"/>
      <c r="I100" s="1"/>
      <c r="J100" s="29"/>
    </row>
    <row r="101" spans="1:10" s="32" customFormat="1" x14ac:dyDescent="0.35">
      <c r="A101" s="2"/>
      <c r="B101" s="2"/>
      <c r="C101" s="2"/>
      <c r="D101" s="1"/>
      <c r="E101" s="7"/>
      <c r="F101" s="7"/>
      <c r="G101" s="7"/>
      <c r="H101" s="7"/>
      <c r="I101" s="1"/>
      <c r="J101" s="29"/>
    </row>
    <row r="102" spans="1:10" s="32" customFormat="1" x14ac:dyDescent="0.35">
      <c r="A102" s="2"/>
      <c r="B102" s="2"/>
      <c r="C102" s="2"/>
      <c r="D102" s="1"/>
      <c r="E102" s="7"/>
      <c r="F102" s="7"/>
      <c r="G102" s="7"/>
      <c r="H102" s="7"/>
      <c r="I102" s="1"/>
      <c r="J102" s="29"/>
    </row>
    <row r="103" spans="1:10" s="32" customFormat="1" x14ac:dyDescent="0.35">
      <c r="A103" s="2"/>
      <c r="B103" s="2"/>
      <c r="C103" s="2"/>
      <c r="D103" s="1"/>
      <c r="E103" s="7"/>
      <c r="F103" s="7"/>
      <c r="G103" s="7"/>
      <c r="H103" s="7"/>
      <c r="I103" s="1"/>
      <c r="J103" s="29"/>
    </row>
    <row r="104" spans="1:10" s="32" customFormat="1" x14ac:dyDescent="0.35">
      <c r="A104" s="2"/>
      <c r="B104" s="2"/>
      <c r="C104" s="2"/>
      <c r="D104" s="1"/>
      <c r="E104" s="7"/>
      <c r="F104" s="7"/>
      <c r="G104" s="7"/>
      <c r="H104" s="7"/>
      <c r="I104" s="1"/>
      <c r="J104" s="29"/>
    </row>
    <row r="105" spans="1:10" s="32" customFormat="1" x14ac:dyDescent="0.35">
      <c r="A105" s="2"/>
      <c r="B105" s="2"/>
      <c r="C105" s="2"/>
      <c r="D105" s="1"/>
      <c r="E105" s="7"/>
      <c r="F105" s="7"/>
      <c r="G105" s="7"/>
      <c r="H105" s="7"/>
      <c r="I105" s="1"/>
      <c r="J105" s="29"/>
    </row>
    <row r="106" spans="1:10" s="32" customFormat="1" x14ac:dyDescent="0.35">
      <c r="A106" s="2"/>
      <c r="B106" s="2"/>
      <c r="C106" s="2"/>
      <c r="D106" s="1"/>
      <c r="E106" s="7"/>
      <c r="F106" s="7"/>
      <c r="G106" s="7"/>
      <c r="H106" s="7"/>
      <c r="I106" s="1"/>
      <c r="J106" s="29"/>
    </row>
    <row r="107" spans="1:10" s="32" customFormat="1" x14ac:dyDescent="0.35">
      <c r="A107" s="2"/>
      <c r="B107" s="2"/>
      <c r="C107" s="2"/>
      <c r="D107" s="1"/>
      <c r="E107" s="7"/>
      <c r="F107" s="7"/>
      <c r="G107" s="7"/>
      <c r="H107" s="7"/>
      <c r="I107" s="1"/>
      <c r="J107" s="29"/>
    </row>
    <row r="108" spans="1:10" s="32" customFormat="1" x14ac:dyDescent="0.35">
      <c r="A108" s="2"/>
      <c r="B108" s="2"/>
      <c r="C108" s="2"/>
      <c r="D108" s="1"/>
      <c r="E108" s="7"/>
      <c r="F108" s="7"/>
      <c r="G108" s="7"/>
      <c r="H108" s="7"/>
      <c r="I108" s="1"/>
      <c r="J108" s="29"/>
    </row>
    <row r="109" spans="1:10" s="32" customFormat="1" x14ac:dyDescent="0.35">
      <c r="A109" s="2"/>
      <c r="B109" s="2"/>
      <c r="C109" s="2"/>
      <c r="D109" s="1"/>
      <c r="E109" s="7"/>
      <c r="F109" s="7"/>
      <c r="G109" s="7"/>
      <c r="H109" s="7"/>
      <c r="I109" s="1"/>
      <c r="J109" s="29"/>
    </row>
    <row r="110" spans="1:10" s="32" customFormat="1" x14ac:dyDescent="0.35">
      <c r="A110" s="2"/>
      <c r="B110" s="2"/>
      <c r="C110" s="2"/>
      <c r="D110" s="1"/>
      <c r="E110" s="7"/>
      <c r="F110" s="7"/>
      <c r="G110" s="7"/>
      <c r="H110" s="7"/>
      <c r="I110" s="1"/>
      <c r="J110" s="29"/>
    </row>
    <row r="111" spans="1:10" s="32" customFormat="1" x14ac:dyDescent="0.35">
      <c r="A111" s="2"/>
      <c r="B111" s="2"/>
      <c r="C111" s="2"/>
      <c r="D111" s="1"/>
      <c r="E111" s="7"/>
      <c r="F111" s="7"/>
      <c r="G111" s="7"/>
      <c r="H111" s="7"/>
      <c r="I111" s="1"/>
      <c r="J111" s="29"/>
    </row>
    <row r="112" spans="1:10" s="32" customFormat="1" x14ac:dyDescent="0.35">
      <c r="A112" s="2"/>
      <c r="B112" s="2"/>
      <c r="C112" s="2"/>
      <c r="D112" s="1"/>
      <c r="E112" s="7"/>
      <c r="F112" s="7"/>
      <c r="G112" s="7"/>
      <c r="H112" s="7"/>
      <c r="I112" s="1"/>
      <c r="J112" s="29"/>
    </row>
    <row r="113" spans="1:10" s="32" customFormat="1" x14ac:dyDescent="0.35">
      <c r="A113" s="2"/>
      <c r="B113" s="2"/>
      <c r="C113" s="2"/>
      <c r="D113" s="1"/>
      <c r="E113" s="7"/>
      <c r="F113" s="7"/>
      <c r="G113" s="7"/>
      <c r="H113" s="7"/>
      <c r="I113" s="1"/>
      <c r="J113" s="29"/>
    </row>
    <row r="114" spans="1:10" s="32" customFormat="1" x14ac:dyDescent="0.35">
      <c r="A114" s="2"/>
      <c r="B114" s="2"/>
      <c r="C114" s="2"/>
      <c r="D114" s="1"/>
      <c r="E114" s="7"/>
      <c r="F114" s="7"/>
      <c r="G114" s="7"/>
      <c r="H114" s="7"/>
      <c r="I114" s="1"/>
      <c r="J114" s="29"/>
    </row>
    <row r="115" spans="1:10" s="32" customFormat="1" x14ac:dyDescent="0.35">
      <c r="A115" s="2"/>
      <c r="B115" s="2"/>
      <c r="C115" s="2"/>
      <c r="D115" s="1"/>
      <c r="E115" s="7"/>
      <c r="F115" s="7"/>
      <c r="G115" s="7"/>
      <c r="H115" s="7"/>
      <c r="I115" s="1"/>
      <c r="J115" s="29"/>
    </row>
    <row r="116" spans="1:10" s="32" customFormat="1" x14ac:dyDescent="0.35">
      <c r="A116" s="2"/>
      <c r="B116" s="2"/>
      <c r="C116" s="2"/>
      <c r="D116" s="1"/>
      <c r="E116" s="7"/>
      <c r="F116" s="7"/>
      <c r="G116" s="7"/>
      <c r="H116" s="7"/>
      <c r="I116" s="1"/>
      <c r="J116" s="29"/>
    </row>
    <row r="117" spans="1:10" s="32" customFormat="1" x14ac:dyDescent="0.35">
      <c r="A117" s="2"/>
      <c r="B117" s="2"/>
      <c r="C117" s="2"/>
      <c r="D117" s="1"/>
      <c r="E117" s="7"/>
      <c r="F117" s="7"/>
      <c r="G117" s="7"/>
      <c r="H117" s="7"/>
      <c r="I117" s="1"/>
      <c r="J117" s="29"/>
    </row>
    <row r="118" spans="1:10" s="32" customFormat="1" x14ac:dyDescent="0.35">
      <c r="A118" s="2"/>
      <c r="B118" s="2"/>
      <c r="C118" s="2"/>
      <c r="D118" s="1"/>
      <c r="E118" s="7"/>
      <c r="F118" s="7"/>
      <c r="G118" s="7"/>
      <c r="H118" s="7"/>
      <c r="I118" s="1"/>
      <c r="J118" s="29"/>
    </row>
    <row r="119" spans="1:10" s="32" customFormat="1" x14ac:dyDescent="0.35">
      <c r="A119" s="2"/>
      <c r="B119" s="2"/>
      <c r="C119" s="2"/>
      <c r="D119" s="1"/>
      <c r="E119" s="7"/>
      <c r="F119" s="7"/>
      <c r="G119" s="7"/>
      <c r="H119" s="7"/>
      <c r="I119" s="1"/>
      <c r="J119" s="29"/>
    </row>
    <row r="120" spans="1:10" s="32" customFormat="1" x14ac:dyDescent="0.35">
      <c r="A120" s="2"/>
      <c r="B120" s="2"/>
      <c r="C120" s="2"/>
      <c r="D120" s="1"/>
      <c r="E120" s="7"/>
      <c r="F120" s="7"/>
      <c r="G120" s="7"/>
      <c r="H120" s="7"/>
      <c r="I120" s="1"/>
      <c r="J120" s="29"/>
    </row>
    <row r="121" spans="1:10" s="32" customFormat="1" x14ac:dyDescent="0.35">
      <c r="A121" s="2"/>
      <c r="B121" s="2"/>
      <c r="C121" s="2"/>
      <c r="D121" s="1"/>
      <c r="E121" s="7"/>
      <c r="F121" s="7"/>
      <c r="G121" s="7"/>
      <c r="H121" s="7"/>
      <c r="I121" s="1"/>
      <c r="J121" s="29"/>
    </row>
    <row r="122" spans="1:10" s="32" customFormat="1" x14ac:dyDescent="0.35">
      <c r="A122" s="2"/>
      <c r="B122" s="2"/>
      <c r="C122" s="2"/>
      <c r="D122" s="1"/>
      <c r="E122" s="7"/>
      <c r="F122" s="7"/>
      <c r="G122" s="7"/>
      <c r="H122" s="7"/>
      <c r="I122" s="1"/>
      <c r="J122" s="29"/>
    </row>
    <row r="123" spans="1:10" s="32" customFormat="1" x14ac:dyDescent="0.35">
      <c r="A123" s="2"/>
      <c r="B123" s="2"/>
      <c r="C123" s="2"/>
      <c r="D123" s="1"/>
      <c r="E123" s="7"/>
      <c r="F123" s="7"/>
      <c r="G123" s="7"/>
      <c r="H123" s="7"/>
      <c r="I123" s="1"/>
      <c r="J123" s="29"/>
    </row>
    <row r="124" spans="1:10" s="32" customFormat="1" x14ac:dyDescent="0.35">
      <c r="A124" s="2"/>
      <c r="B124" s="2"/>
      <c r="C124" s="2"/>
      <c r="D124" s="1"/>
      <c r="E124" s="7"/>
      <c r="F124" s="7"/>
      <c r="G124" s="7"/>
      <c r="H124" s="7"/>
      <c r="I124" s="1"/>
      <c r="J124" s="29"/>
    </row>
    <row r="125" spans="1:10" s="32" customFormat="1" x14ac:dyDescent="0.35">
      <c r="A125" s="2"/>
      <c r="B125" s="2"/>
      <c r="C125" s="2"/>
      <c r="D125" s="1"/>
      <c r="E125" s="7"/>
      <c r="F125" s="7"/>
      <c r="G125" s="7"/>
      <c r="H125" s="7"/>
      <c r="I125" s="1"/>
      <c r="J125" s="29"/>
    </row>
    <row r="126" spans="1:10" s="32" customFormat="1" x14ac:dyDescent="0.35">
      <c r="A126" s="2"/>
      <c r="B126" s="2"/>
      <c r="C126" s="2"/>
      <c r="D126" s="1"/>
      <c r="E126" s="7"/>
      <c r="F126" s="7"/>
      <c r="G126" s="7"/>
      <c r="H126" s="7"/>
      <c r="I126" s="1"/>
      <c r="J126" s="29"/>
    </row>
    <row r="127" spans="1:10" s="32" customFormat="1" x14ac:dyDescent="0.35">
      <c r="A127" s="2"/>
      <c r="B127" s="2"/>
      <c r="C127" s="2"/>
      <c r="D127" s="1"/>
      <c r="E127" s="7"/>
      <c r="F127" s="7"/>
      <c r="G127" s="7"/>
      <c r="H127" s="7"/>
      <c r="I127" s="1"/>
      <c r="J127" s="29"/>
    </row>
    <row r="128" spans="1:10" s="32" customFormat="1" x14ac:dyDescent="0.35">
      <c r="A128" s="2"/>
      <c r="B128" s="2"/>
      <c r="C128" s="2"/>
      <c r="D128" s="1"/>
      <c r="E128" s="7"/>
      <c r="F128" s="7"/>
      <c r="G128" s="7"/>
      <c r="H128" s="7"/>
      <c r="I128" s="1"/>
      <c r="J128" s="29"/>
    </row>
    <row r="129" spans="1:10" s="32" customFormat="1" x14ac:dyDescent="0.35">
      <c r="A129" s="2"/>
      <c r="B129" s="2"/>
      <c r="C129" s="2"/>
      <c r="D129" s="1"/>
      <c r="E129" s="7"/>
      <c r="F129" s="7"/>
      <c r="G129" s="7"/>
      <c r="H129" s="7"/>
      <c r="I129" s="1"/>
      <c r="J129" s="29"/>
    </row>
    <row r="130" spans="1:10" s="32" customFormat="1" x14ac:dyDescent="0.35">
      <c r="A130" s="2"/>
      <c r="B130" s="2"/>
      <c r="C130" s="2"/>
      <c r="D130" s="1"/>
      <c r="E130" s="7"/>
      <c r="F130" s="7"/>
      <c r="G130" s="7"/>
      <c r="H130" s="7"/>
      <c r="I130" s="1"/>
      <c r="J130" s="29"/>
    </row>
    <row r="131" spans="1:10" s="32" customFormat="1" x14ac:dyDescent="0.35">
      <c r="A131" s="2"/>
      <c r="B131" s="2"/>
      <c r="C131" s="2"/>
      <c r="D131" s="1"/>
      <c r="E131" s="7"/>
      <c r="F131" s="7"/>
      <c r="G131" s="7"/>
      <c r="H131" s="7"/>
      <c r="I131" s="1"/>
      <c r="J131" s="29"/>
    </row>
    <row r="132" spans="1:10" s="32" customFormat="1" x14ac:dyDescent="0.35">
      <c r="A132" s="2"/>
      <c r="B132" s="2"/>
      <c r="C132" s="2"/>
      <c r="D132" s="1"/>
      <c r="E132" s="7"/>
      <c r="F132" s="7"/>
      <c r="G132" s="7"/>
      <c r="H132" s="7"/>
      <c r="I132" s="1"/>
      <c r="J132" s="29"/>
    </row>
    <row r="133" spans="1:10" s="32" customFormat="1" x14ac:dyDescent="0.35">
      <c r="A133" s="2"/>
      <c r="B133" s="2"/>
      <c r="C133" s="2"/>
      <c r="D133" s="1"/>
      <c r="E133" s="7"/>
      <c r="F133" s="7"/>
      <c r="G133" s="7"/>
      <c r="H133" s="7"/>
      <c r="I133" s="1"/>
      <c r="J133" s="29"/>
    </row>
    <row r="134" spans="1:10" s="32" customFormat="1" x14ac:dyDescent="0.35">
      <c r="A134" s="2"/>
      <c r="B134" s="2"/>
      <c r="C134" s="2"/>
      <c r="D134" s="1"/>
      <c r="E134" s="7"/>
      <c r="F134" s="7"/>
      <c r="G134" s="7"/>
      <c r="H134" s="7"/>
      <c r="I134" s="1"/>
      <c r="J134" s="29"/>
    </row>
    <row r="135" spans="1:10" s="32" customFormat="1" x14ac:dyDescent="0.35">
      <c r="A135" s="2"/>
      <c r="B135" s="2"/>
      <c r="C135" s="2"/>
      <c r="D135" s="1"/>
      <c r="E135" s="7"/>
      <c r="F135" s="7"/>
      <c r="G135" s="7"/>
      <c r="H135" s="7"/>
      <c r="I135" s="1"/>
      <c r="J135" s="29"/>
    </row>
    <row r="136" spans="1:10" s="32" customFormat="1" x14ac:dyDescent="0.35">
      <c r="A136" s="2"/>
      <c r="B136" s="2"/>
      <c r="C136" s="2"/>
      <c r="D136" s="1"/>
      <c r="E136" s="7"/>
      <c r="F136" s="7"/>
      <c r="G136" s="7"/>
      <c r="H136" s="7"/>
      <c r="I136" s="1"/>
      <c r="J136" s="29"/>
    </row>
    <row r="137" spans="1:10" s="32" customFormat="1" x14ac:dyDescent="0.35">
      <c r="A137" s="2"/>
      <c r="B137" s="2"/>
      <c r="C137" s="2"/>
      <c r="D137" s="1"/>
      <c r="E137" s="7"/>
      <c r="F137" s="7"/>
      <c r="G137" s="7"/>
      <c r="H137" s="7"/>
      <c r="I137" s="1"/>
      <c r="J137" s="29"/>
    </row>
    <row r="138" spans="1:10" s="32" customFormat="1" x14ac:dyDescent="0.35">
      <c r="A138" s="2"/>
      <c r="B138" s="2"/>
      <c r="C138" s="2"/>
      <c r="D138" s="1"/>
      <c r="E138" s="7"/>
      <c r="F138" s="7"/>
      <c r="G138" s="7"/>
      <c r="H138" s="7"/>
      <c r="I138" s="1"/>
      <c r="J138" s="29"/>
    </row>
    <row r="139" spans="1:10" s="32" customFormat="1" x14ac:dyDescent="0.35">
      <c r="A139" s="2"/>
      <c r="B139" s="2"/>
      <c r="C139" s="2"/>
      <c r="D139" s="1"/>
      <c r="E139" s="7"/>
      <c r="F139" s="7"/>
      <c r="G139" s="7"/>
      <c r="H139" s="7"/>
      <c r="I139" s="1"/>
      <c r="J139" s="29"/>
    </row>
    <row r="140" spans="1:10" s="32" customFormat="1" x14ac:dyDescent="0.35">
      <c r="A140" s="2"/>
      <c r="B140" s="2"/>
      <c r="C140" s="2"/>
      <c r="D140" s="1"/>
      <c r="E140" s="7"/>
      <c r="F140" s="7"/>
      <c r="G140" s="7"/>
      <c r="H140" s="7"/>
      <c r="I140" s="1"/>
      <c r="J140" s="29"/>
    </row>
    <row r="141" spans="1:10" s="32" customFormat="1" x14ac:dyDescent="0.35">
      <c r="A141" s="2"/>
      <c r="B141" s="2"/>
      <c r="C141" s="2"/>
      <c r="D141" s="1"/>
      <c r="E141" s="7"/>
      <c r="F141" s="7"/>
      <c r="G141" s="7"/>
      <c r="H141" s="7"/>
      <c r="I141" s="1"/>
      <c r="J141" s="29"/>
    </row>
    <row r="142" spans="1:10" s="32" customFormat="1" x14ac:dyDescent="0.35">
      <c r="A142" s="2"/>
      <c r="B142" s="2"/>
      <c r="C142" s="2"/>
      <c r="D142" s="1"/>
      <c r="E142" s="7"/>
      <c r="F142" s="7"/>
      <c r="G142" s="7"/>
      <c r="H142" s="7"/>
      <c r="I142" s="1"/>
      <c r="J142" s="29"/>
    </row>
    <row r="143" spans="1:10" s="32" customFormat="1" x14ac:dyDescent="0.35">
      <c r="A143" s="2"/>
      <c r="B143" s="2"/>
      <c r="C143" s="2"/>
      <c r="D143" s="1"/>
      <c r="E143" s="7"/>
      <c r="F143" s="7"/>
      <c r="G143" s="7"/>
      <c r="H143" s="7"/>
      <c r="I143" s="1"/>
      <c r="J143" s="29"/>
    </row>
    <row r="144" spans="1:10" s="32" customFormat="1" x14ac:dyDescent="0.35">
      <c r="A144" s="2"/>
      <c r="B144" s="2"/>
      <c r="C144" s="2"/>
      <c r="D144" s="1"/>
      <c r="E144" s="7"/>
      <c r="F144" s="7"/>
      <c r="G144" s="7"/>
      <c r="H144" s="7"/>
      <c r="I144" s="1"/>
      <c r="J144" s="29"/>
    </row>
    <row r="145" spans="1:11" s="32" customFormat="1" x14ac:dyDescent="0.35">
      <c r="A145" s="2"/>
      <c r="B145" s="2"/>
      <c r="C145" s="2"/>
      <c r="D145" s="1"/>
      <c r="E145" s="7"/>
      <c r="F145" s="7"/>
      <c r="G145" s="7"/>
      <c r="H145" s="7"/>
      <c r="I145" s="1"/>
      <c r="J145" s="29"/>
    </row>
    <row r="146" spans="1:11" s="32" customFormat="1" x14ac:dyDescent="0.35">
      <c r="A146" s="2"/>
      <c r="B146" s="2"/>
      <c r="C146" s="2"/>
      <c r="D146" s="1"/>
      <c r="E146" s="7"/>
      <c r="F146" s="7"/>
      <c r="G146" s="7"/>
      <c r="H146" s="7"/>
      <c r="I146" s="1"/>
      <c r="J146"/>
    </row>
    <row r="147" spans="1:11" s="1" customFormat="1" x14ac:dyDescent="0.35">
      <c r="A147" s="2"/>
      <c r="B147" s="2"/>
      <c r="C147" s="2"/>
      <c r="E147" s="7"/>
      <c r="F147" s="7"/>
      <c r="G147" s="7"/>
      <c r="H147" s="7"/>
      <c r="J147"/>
      <c r="K147" s="32"/>
    </row>
    <row r="148" spans="1:11" s="1" customFormat="1" x14ac:dyDescent="0.35">
      <c r="A148" s="2"/>
      <c r="B148" s="2"/>
      <c r="C148" s="2"/>
      <c r="E148" s="7"/>
      <c r="F148" s="7"/>
      <c r="G148" s="7"/>
      <c r="H148" s="7"/>
      <c r="J148"/>
      <c r="K148" s="32"/>
    </row>
    <row r="149" spans="1:11" s="1" customFormat="1" x14ac:dyDescent="0.35">
      <c r="A149" s="2"/>
      <c r="B149" s="2"/>
      <c r="C149" s="2"/>
      <c r="E149" s="7"/>
      <c r="F149" s="7"/>
      <c r="G149" s="7"/>
      <c r="H149" s="7"/>
      <c r="J149"/>
      <c r="K149" s="32"/>
    </row>
    <row r="150" spans="1:11" s="1" customFormat="1" x14ac:dyDescent="0.35">
      <c r="A150" s="2"/>
      <c r="B150" s="2"/>
      <c r="C150" s="2"/>
      <c r="E150" s="7"/>
      <c r="F150" s="7"/>
      <c r="G150" s="7"/>
      <c r="H150" s="7"/>
      <c r="J150"/>
      <c r="K150" s="32"/>
    </row>
    <row r="151" spans="1:11" s="1" customFormat="1" x14ac:dyDescent="0.35">
      <c r="A151" s="2"/>
      <c r="B151" s="2"/>
      <c r="C151" s="2"/>
      <c r="E151" s="7"/>
      <c r="F151" s="7"/>
      <c r="G151" s="7"/>
      <c r="H151" s="7"/>
      <c r="J151"/>
      <c r="K151" s="32"/>
    </row>
    <row r="152" spans="1:11" s="1" customFormat="1" x14ac:dyDescent="0.35">
      <c r="A152" s="2"/>
      <c r="B152" s="2"/>
      <c r="C152" s="2"/>
      <c r="E152" s="7"/>
      <c r="F152" s="7"/>
      <c r="G152" s="7"/>
      <c r="H152" s="7"/>
      <c r="J152"/>
      <c r="K152" s="32"/>
    </row>
    <row r="153" spans="1:11" s="1" customFormat="1" x14ac:dyDescent="0.35">
      <c r="A153" s="2"/>
      <c r="B153" s="2"/>
      <c r="C153" s="2"/>
      <c r="E153" s="7"/>
      <c r="F153" s="7"/>
      <c r="G153" s="7"/>
      <c r="H153" s="7"/>
      <c r="J153"/>
      <c r="K153" s="32"/>
    </row>
    <row r="154" spans="1:11" s="1" customFormat="1" x14ac:dyDescent="0.35">
      <c r="A154" s="2"/>
      <c r="B154" s="2"/>
      <c r="C154" s="2"/>
      <c r="E154" s="7"/>
      <c r="F154" s="7"/>
      <c r="G154" s="7"/>
      <c r="H154" s="7"/>
      <c r="J154"/>
      <c r="K154" s="32"/>
    </row>
    <row r="155" spans="1:11" s="1" customFormat="1" x14ac:dyDescent="0.35">
      <c r="A155" s="2"/>
      <c r="B155" s="2"/>
      <c r="C155" s="2"/>
      <c r="E155" s="7"/>
      <c r="F155" s="7"/>
      <c r="G155" s="7"/>
      <c r="H155" s="7"/>
      <c r="J155"/>
      <c r="K155" s="32"/>
    </row>
    <row r="156" spans="1:11" s="1" customFormat="1" x14ac:dyDescent="0.35">
      <c r="A156" s="2"/>
      <c r="B156" s="2"/>
      <c r="C156" s="2"/>
      <c r="E156" s="7"/>
      <c r="F156" s="7"/>
      <c r="G156" s="7"/>
      <c r="H156" s="7"/>
      <c r="J156"/>
      <c r="K156" s="32"/>
    </row>
    <row r="157" spans="1:11" s="1" customFormat="1" x14ac:dyDescent="0.35">
      <c r="A157" s="2"/>
      <c r="B157" s="2"/>
      <c r="C157" s="2"/>
      <c r="E157" s="7"/>
      <c r="F157" s="7"/>
      <c r="G157" s="7"/>
      <c r="H157" s="7"/>
      <c r="J157"/>
      <c r="K157" s="32"/>
    </row>
    <row r="158" spans="1:11" s="1" customFormat="1" x14ac:dyDescent="0.35">
      <c r="A158" s="2"/>
      <c r="B158" s="2"/>
      <c r="C158" s="2"/>
      <c r="E158" s="7"/>
      <c r="F158" s="7"/>
      <c r="G158" s="7"/>
      <c r="H158" s="7"/>
      <c r="J158"/>
      <c r="K158" s="32"/>
    </row>
    <row r="159" spans="1:11" s="1" customFormat="1" x14ac:dyDescent="0.35">
      <c r="A159" s="2"/>
      <c r="B159" s="2"/>
      <c r="C159" s="2"/>
      <c r="E159" s="7"/>
      <c r="F159" s="7"/>
      <c r="G159" s="7"/>
      <c r="H159" s="7"/>
      <c r="J159"/>
      <c r="K159" s="32"/>
    </row>
    <row r="160" spans="1:11" s="1" customFormat="1" x14ac:dyDescent="0.35">
      <c r="A160" s="2"/>
      <c r="B160" s="2"/>
      <c r="C160" s="2"/>
      <c r="E160" s="7"/>
      <c r="F160" s="7"/>
      <c r="G160" s="7"/>
      <c r="H160" s="7"/>
      <c r="J160"/>
      <c r="K160" s="32"/>
    </row>
    <row r="161" spans="1:11" s="1" customFormat="1" x14ac:dyDescent="0.35">
      <c r="A161" s="2"/>
      <c r="B161" s="2"/>
      <c r="C161" s="2"/>
      <c r="E161" s="7"/>
      <c r="F161" s="7"/>
      <c r="G161" s="7"/>
      <c r="H161" s="7"/>
      <c r="J161"/>
      <c r="K161" s="32"/>
    </row>
    <row r="162" spans="1:11" s="1" customFormat="1" x14ac:dyDescent="0.35">
      <c r="A162" s="2"/>
      <c r="B162" s="2"/>
      <c r="C162" s="2"/>
      <c r="E162" s="7"/>
      <c r="F162" s="7"/>
      <c r="G162" s="7"/>
      <c r="H162" s="7"/>
      <c r="J162"/>
      <c r="K162" s="32"/>
    </row>
    <row r="163" spans="1:11" s="1" customFormat="1" x14ac:dyDescent="0.35">
      <c r="A163" s="2"/>
      <c r="B163" s="2"/>
      <c r="C163" s="2"/>
      <c r="E163" s="7"/>
      <c r="F163" s="7"/>
      <c r="G163" s="7"/>
      <c r="H163" s="7"/>
      <c r="J163"/>
      <c r="K163" s="32"/>
    </row>
    <row r="164" spans="1:11" s="1" customFormat="1" x14ac:dyDescent="0.35">
      <c r="A164" s="2"/>
      <c r="B164" s="2"/>
      <c r="C164" s="2"/>
      <c r="E164" s="7"/>
      <c r="F164" s="7"/>
      <c r="G164" s="7"/>
      <c r="H164" s="7"/>
      <c r="J164"/>
      <c r="K164" s="32"/>
    </row>
    <row r="165" spans="1:11" s="1" customFormat="1" x14ac:dyDescent="0.35">
      <c r="A165" s="2"/>
      <c r="B165" s="2"/>
      <c r="C165" s="2"/>
      <c r="E165" s="7"/>
      <c r="F165" s="7"/>
      <c r="G165" s="7"/>
      <c r="H165" s="7"/>
      <c r="J165"/>
      <c r="K165" s="32"/>
    </row>
    <row r="166" spans="1:11" s="1" customFormat="1" x14ac:dyDescent="0.35">
      <c r="A166" s="2"/>
      <c r="B166" s="2"/>
      <c r="C166" s="2"/>
      <c r="E166" s="7"/>
      <c r="F166" s="7"/>
      <c r="G166" s="7"/>
      <c r="H166" s="7"/>
      <c r="J166"/>
      <c r="K166" s="32"/>
    </row>
    <row r="167" spans="1:11" s="1" customFormat="1" x14ac:dyDescent="0.35">
      <c r="A167" s="2"/>
      <c r="B167" s="2"/>
      <c r="C167" s="2"/>
      <c r="E167" s="7"/>
      <c r="F167" s="7"/>
      <c r="G167" s="7"/>
      <c r="H167" s="7"/>
      <c r="J167"/>
      <c r="K167" s="32"/>
    </row>
    <row r="168" spans="1:11" s="1" customFormat="1" x14ac:dyDescent="0.35">
      <c r="A168" s="2"/>
      <c r="B168" s="2"/>
      <c r="C168" s="2"/>
      <c r="E168" s="7"/>
      <c r="F168" s="7"/>
      <c r="G168" s="7"/>
      <c r="H168" s="7"/>
      <c r="J168"/>
      <c r="K168" s="32"/>
    </row>
    <row r="169" spans="1:11" s="1" customFormat="1" x14ac:dyDescent="0.35">
      <c r="A169" s="2"/>
      <c r="B169" s="2"/>
      <c r="C169" s="2"/>
      <c r="E169" s="7"/>
      <c r="F169" s="7"/>
      <c r="G169" s="7"/>
      <c r="H169" s="7"/>
      <c r="J169"/>
      <c r="K169" s="32"/>
    </row>
    <row r="170" spans="1:11" s="1" customFormat="1" x14ac:dyDescent="0.35">
      <c r="A170" s="2"/>
      <c r="B170" s="2"/>
      <c r="C170" s="2"/>
      <c r="E170" s="7"/>
      <c r="F170" s="7"/>
      <c r="G170" s="7"/>
      <c r="H170" s="7"/>
      <c r="J170"/>
      <c r="K170" s="32"/>
    </row>
    <row r="171" spans="1:11" s="1" customFormat="1" x14ac:dyDescent="0.35">
      <c r="A171" s="2"/>
      <c r="B171" s="2"/>
      <c r="C171" s="2"/>
      <c r="E171" s="7"/>
      <c r="F171" s="7"/>
      <c r="G171" s="7"/>
      <c r="H171" s="7"/>
      <c r="J171"/>
      <c r="K171" s="32"/>
    </row>
    <row r="172" spans="1:11" s="1" customFormat="1" x14ac:dyDescent="0.35">
      <c r="A172" s="2"/>
      <c r="B172" s="2"/>
      <c r="C172" s="2"/>
      <c r="E172" s="7"/>
      <c r="F172" s="7"/>
      <c r="G172" s="7"/>
      <c r="H172" s="7"/>
      <c r="J172"/>
      <c r="K172" s="32"/>
    </row>
    <row r="173" spans="1:11" s="1" customFormat="1" x14ac:dyDescent="0.35">
      <c r="A173" s="2"/>
      <c r="B173" s="2"/>
      <c r="C173" s="2"/>
      <c r="E173" s="7"/>
      <c r="F173" s="7"/>
      <c r="G173" s="7"/>
      <c r="H173" s="7"/>
      <c r="J173"/>
      <c r="K173" s="32"/>
    </row>
    <row r="174" spans="1:11" s="1" customFormat="1" x14ac:dyDescent="0.35">
      <c r="A174" s="2"/>
      <c r="B174" s="2"/>
      <c r="C174" s="2"/>
      <c r="E174" s="7"/>
      <c r="F174" s="7"/>
      <c r="G174" s="7"/>
      <c r="H174" s="7"/>
      <c r="J174"/>
      <c r="K174" s="32"/>
    </row>
    <row r="175" spans="1:11" s="1" customFormat="1" x14ac:dyDescent="0.35">
      <c r="A175" s="2"/>
      <c r="B175" s="2"/>
      <c r="C175" s="2"/>
      <c r="E175" s="7"/>
      <c r="F175" s="7"/>
      <c r="G175" s="7"/>
      <c r="H175" s="7"/>
      <c r="J175"/>
      <c r="K175" s="32"/>
    </row>
    <row r="176" spans="1:11" s="1" customFormat="1" x14ac:dyDescent="0.35">
      <c r="A176" s="2"/>
      <c r="B176" s="2"/>
      <c r="C176" s="2"/>
      <c r="E176" s="7"/>
      <c r="F176" s="7"/>
      <c r="G176" s="7"/>
      <c r="H176" s="7"/>
      <c r="J176"/>
      <c r="K176" s="32"/>
    </row>
    <row r="177" spans="1:11" s="1" customFormat="1" x14ac:dyDescent="0.35">
      <c r="A177" s="2"/>
      <c r="B177" s="2"/>
      <c r="C177" s="2"/>
      <c r="E177" s="7"/>
      <c r="F177" s="7"/>
      <c r="G177" s="7"/>
      <c r="H177" s="7"/>
      <c r="J177"/>
      <c r="K177" s="32"/>
    </row>
    <row r="178" spans="1:11" s="1" customFormat="1" x14ac:dyDescent="0.35">
      <c r="A178" s="2"/>
      <c r="B178" s="2"/>
      <c r="C178" s="2"/>
      <c r="E178" s="7"/>
      <c r="F178" s="7"/>
      <c r="G178" s="7"/>
      <c r="H178" s="7"/>
      <c r="J178"/>
      <c r="K178" s="32"/>
    </row>
    <row r="179" spans="1:11" s="1" customFormat="1" x14ac:dyDescent="0.35">
      <c r="A179" s="2"/>
      <c r="B179" s="2"/>
      <c r="C179" s="2"/>
      <c r="E179" s="7"/>
      <c r="F179" s="7"/>
      <c r="G179" s="7"/>
      <c r="H179" s="7"/>
      <c r="J179"/>
      <c r="K179" s="32"/>
    </row>
    <row r="180" spans="1:11" s="1" customFormat="1" x14ac:dyDescent="0.35">
      <c r="A180" s="2"/>
      <c r="B180" s="2"/>
      <c r="C180" s="2"/>
      <c r="E180" s="7"/>
      <c r="F180" s="7"/>
      <c r="G180" s="7"/>
      <c r="H180" s="7"/>
      <c r="J180"/>
      <c r="K180" s="32"/>
    </row>
    <row r="181" spans="1:11" s="1" customFormat="1" x14ac:dyDescent="0.35">
      <c r="A181" s="2"/>
      <c r="B181" s="2"/>
      <c r="C181" s="2"/>
      <c r="E181" s="7"/>
      <c r="F181" s="7"/>
      <c r="G181" s="7"/>
      <c r="H181" s="7"/>
      <c r="J181"/>
      <c r="K181" s="32"/>
    </row>
    <row r="182" spans="1:11" s="1" customFormat="1" x14ac:dyDescent="0.35">
      <c r="A182" s="2"/>
      <c r="B182" s="2"/>
      <c r="C182" s="2"/>
      <c r="E182" s="7"/>
      <c r="F182" s="7"/>
      <c r="G182" s="7"/>
      <c r="H182" s="7"/>
      <c r="J182"/>
      <c r="K182" s="32"/>
    </row>
    <row r="183" spans="1:11" s="1" customFormat="1" x14ac:dyDescent="0.35">
      <c r="A183" s="2"/>
      <c r="B183" s="2"/>
      <c r="C183" s="2"/>
      <c r="E183" s="7"/>
      <c r="F183" s="7"/>
      <c r="G183" s="7"/>
      <c r="H183" s="7"/>
      <c r="J183"/>
      <c r="K183" s="32"/>
    </row>
    <row r="184" spans="1:11" s="1" customFormat="1" x14ac:dyDescent="0.35">
      <c r="A184" s="2"/>
      <c r="B184" s="2"/>
      <c r="C184" s="2"/>
      <c r="E184" s="7"/>
      <c r="F184" s="7"/>
      <c r="G184" s="7"/>
      <c r="H184" s="7"/>
      <c r="J184"/>
      <c r="K184" s="32"/>
    </row>
    <row r="185" spans="1:11" s="1" customFormat="1" x14ac:dyDescent="0.35">
      <c r="A185" s="2"/>
      <c r="B185" s="2"/>
      <c r="C185" s="2"/>
      <c r="E185" s="7"/>
      <c r="F185" s="7"/>
      <c r="G185" s="7"/>
      <c r="H185" s="7"/>
      <c r="J185"/>
      <c r="K185" s="32"/>
    </row>
    <row r="186" spans="1:11" s="1" customFormat="1" x14ac:dyDescent="0.35">
      <c r="A186" s="2"/>
      <c r="B186" s="2"/>
      <c r="C186" s="2"/>
      <c r="E186" s="7"/>
      <c r="F186" s="7"/>
      <c r="G186" s="7"/>
      <c r="H186" s="7"/>
      <c r="J186"/>
      <c r="K186" s="32"/>
    </row>
    <row r="187" spans="1:11" s="1" customFormat="1" x14ac:dyDescent="0.35">
      <c r="A187" s="2"/>
      <c r="B187" s="2"/>
      <c r="C187" s="2"/>
      <c r="E187" s="7"/>
      <c r="F187" s="7"/>
      <c r="G187" s="7"/>
      <c r="H187" s="7"/>
      <c r="J187"/>
      <c r="K187" s="32"/>
    </row>
    <row r="188" spans="1:11" s="1" customFormat="1" x14ac:dyDescent="0.35">
      <c r="A188" s="2"/>
      <c r="B188" s="2"/>
      <c r="C188" s="2"/>
      <c r="E188" s="7"/>
      <c r="F188" s="7"/>
      <c r="G188" s="7"/>
      <c r="H188" s="7"/>
      <c r="J188"/>
      <c r="K188" s="32"/>
    </row>
    <row r="189" spans="1:11" s="1" customFormat="1" x14ac:dyDescent="0.35">
      <c r="A189" s="2"/>
      <c r="B189" s="2"/>
      <c r="C189" s="2"/>
      <c r="E189" s="7"/>
      <c r="F189" s="7"/>
      <c r="G189" s="7"/>
      <c r="H189" s="7"/>
      <c r="J189"/>
      <c r="K189" s="32"/>
    </row>
    <row r="190" spans="1:11" s="1" customFormat="1" x14ac:dyDescent="0.35">
      <c r="A190" s="2"/>
      <c r="B190" s="2"/>
      <c r="C190" s="2"/>
      <c r="E190" s="7"/>
      <c r="F190" s="7"/>
      <c r="G190" s="7"/>
      <c r="H190" s="7"/>
      <c r="J190"/>
      <c r="K190" s="32"/>
    </row>
    <row r="191" spans="1:11" s="1" customFormat="1" x14ac:dyDescent="0.35">
      <c r="A191" s="2"/>
      <c r="B191" s="2"/>
      <c r="C191" s="2"/>
      <c r="E191" s="7"/>
      <c r="F191" s="7"/>
      <c r="G191" s="7"/>
      <c r="H191" s="7"/>
      <c r="J191"/>
      <c r="K191" s="32"/>
    </row>
    <row r="192" spans="1:11" s="1" customFormat="1" x14ac:dyDescent="0.35">
      <c r="A192" s="2"/>
      <c r="B192" s="2"/>
      <c r="C192" s="2"/>
      <c r="E192" s="7"/>
      <c r="F192" s="7"/>
      <c r="G192" s="7"/>
      <c r="H192" s="7"/>
      <c r="J192"/>
      <c r="K192" s="32"/>
    </row>
    <row r="193" spans="1:11" s="1" customFormat="1" x14ac:dyDescent="0.35">
      <c r="A193" s="2"/>
      <c r="B193" s="2"/>
      <c r="C193" s="2"/>
      <c r="E193" s="7"/>
      <c r="F193" s="7"/>
      <c r="G193" s="7"/>
      <c r="H193" s="7"/>
      <c r="J193"/>
      <c r="K193" s="32"/>
    </row>
    <row r="194" spans="1:11" s="1" customFormat="1" x14ac:dyDescent="0.35">
      <c r="A194" s="2"/>
      <c r="B194" s="2"/>
      <c r="C194" s="2"/>
      <c r="E194" s="7"/>
      <c r="F194" s="7"/>
      <c r="G194" s="7"/>
      <c r="H194" s="7"/>
      <c r="J194"/>
      <c r="K194" s="32"/>
    </row>
    <row r="195" spans="1:11" s="1" customFormat="1" x14ac:dyDescent="0.35">
      <c r="A195" s="2"/>
      <c r="B195" s="2"/>
      <c r="C195" s="2"/>
      <c r="E195" s="7"/>
      <c r="F195" s="7"/>
      <c r="G195" s="7"/>
      <c r="H195" s="7"/>
      <c r="J195"/>
      <c r="K195" s="32"/>
    </row>
    <row r="196" spans="1:11" s="1" customFormat="1" x14ac:dyDescent="0.35">
      <c r="A196" s="2"/>
      <c r="B196" s="2"/>
      <c r="C196" s="2"/>
      <c r="E196" s="7"/>
      <c r="F196" s="7"/>
      <c r="G196" s="7"/>
      <c r="H196" s="7"/>
      <c r="J196"/>
      <c r="K196" s="32"/>
    </row>
    <row r="197" spans="1:11" s="1" customFormat="1" x14ac:dyDescent="0.35">
      <c r="A197" s="2"/>
      <c r="B197" s="2"/>
      <c r="C197" s="2"/>
      <c r="E197" s="7"/>
      <c r="F197" s="7"/>
      <c r="G197" s="7"/>
      <c r="H197" s="7"/>
      <c r="J197"/>
      <c r="K197" s="32"/>
    </row>
    <row r="198" spans="1:11" s="1" customFormat="1" x14ac:dyDescent="0.35">
      <c r="A198" s="2"/>
      <c r="B198" s="2"/>
      <c r="C198" s="2"/>
      <c r="E198" s="7"/>
      <c r="F198" s="7"/>
      <c r="G198" s="7"/>
      <c r="H198" s="7"/>
      <c r="J198"/>
      <c r="K198" s="32"/>
    </row>
    <row r="199" spans="1:11" s="1" customFormat="1" x14ac:dyDescent="0.35">
      <c r="A199" s="2"/>
      <c r="B199" s="2"/>
      <c r="C199" s="2"/>
      <c r="E199" s="7"/>
      <c r="F199" s="7"/>
      <c r="G199" s="7"/>
      <c r="H199" s="7"/>
      <c r="J199"/>
      <c r="K199" s="32"/>
    </row>
    <row r="200" spans="1:11" s="1" customFormat="1" x14ac:dyDescent="0.35">
      <c r="A200" s="2"/>
      <c r="B200" s="2"/>
      <c r="C200" s="2"/>
      <c r="E200" s="7"/>
      <c r="F200" s="7"/>
      <c r="G200" s="7"/>
      <c r="H200" s="7"/>
      <c r="J200"/>
      <c r="K200" s="32"/>
    </row>
    <row r="201" spans="1:11" s="1" customFormat="1" x14ac:dyDescent="0.35">
      <c r="A201" s="2"/>
      <c r="B201" s="2"/>
      <c r="C201" s="2"/>
      <c r="E201" s="7"/>
      <c r="F201" s="7"/>
      <c r="G201" s="7"/>
      <c r="H201" s="7"/>
      <c r="J201"/>
      <c r="K201" s="32"/>
    </row>
    <row r="202" spans="1:11" s="1" customFormat="1" x14ac:dyDescent="0.35">
      <c r="A202" s="2"/>
      <c r="B202" s="2"/>
      <c r="C202" s="2"/>
      <c r="E202" s="7"/>
      <c r="F202" s="7"/>
      <c r="G202" s="7"/>
      <c r="H202" s="7"/>
      <c r="J202"/>
      <c r="K202" s="32"/>
    </row>
    <row r="203" spans="1:11" s="1" customFormat="1" x14ac:dyDescent="0.35">
      <c r="A203" s="2"/>
      <c r="B203" s="2"/>
      <c r="C203" s="2"/>
      <c r="E203" s="7"/>
      <c r="F203" s="7"/>
      <c r="G203" s="7"/>
      <c r="H203" s="7"/>
      <c r="J203"/>
      <c r="K203" s="32"/>
    </row>
    <row r="204" spans="1:11" s="1" customFormat="1" x14ac:dyDescent="0.35">
      <c r="A204" s="2"/>
      <c r="B204" s="2"/>
      <c r="C204" s="2"/>
      <c r="E204" s="7"/>
      <c r="F204" s="7"/>
      <c r="G204" s="7"/>
      <c r="H204" s="7"/>
      <c r="J204"/>
      <c r="K204" s="32"/>
    </row>
    <row r="205" spans="1:11" s="1" customFormat="1" x14ac:dyDescent="0.35">
      <c r="A205" s="2"/>
      <c r="B205" s="2"/>
      <c r="C205" s="2"/>
      <c r="E205" s="7"/>
      <c r="F205" s="7"/>
      <c r="G205" s="7"/>
      <c r="H205" s="7"/>
      <c r="J205"/>
      <c r="K205" s="32"/>
    </row>
    <row r="206" spans="1:11" s="1" customFormat="1" x14ac:dyDescent="0.35">
      <c r="A206" s="2"/>
      <c r="B206" s="2"/>
      <c r="C206" s="2"/>
      <c r="E206" s="7"/>
      <c r="F206" s="7"/>
      <c r="G206" s="7"/>
      <c r="H206" s="7"/>
      <c r="J206"/>
      <c r="K206" s="32"/>
    </row>
    <row r="207" spans="1:11" s="1" customFormat="1" x14ac:dyDescent="0.35">
      <c r="A207" s="2"/>
      <c r="B207" s="2"/>
      <c r="C207" s="2"/>
      <c r="E207" s="7"/>
      <c r="F207" s="7"/>
      <c r="G207" s="7"/>
      <c r="H207" s="7"/>
      <c r="J207"/>
      <c r="K207" s="32"/>
    </row>
    <row r="208" spans="1:11" s="1" customFormat="1" x14ac:dyDescent="0.35">
      <c r="A208" s="2"/>
      <c r="B208" s="2"/>
      <c r="C208" s="2"/>
      <c r="E208" s="7"/>
      <c r="F208" s="7"/>
      <c r="G208" s="7"/>
      <c r="H208" s="7"/>
      <c r="J208"/>
      <c r="K208" s="32"/>
    </row>
    <row r="209" spans="1:11" s="1" customFormat="1" x14ac:dyDescent="0.35">
      <c r="A209" s="2"/>
      <c r="B209" s="2"/>
      <c r="C209" s="2"/>
      <c r="E209" s="7"/>
      <c r="F209" s="7"/>
      <c r="G209" s="7"/>
      <c r="H209" s="7"/>
      <c r="J209"/>
      <c r="K209" s="32"/>
    </row>
    <row r="210" spans="1:11" s="1" customFormat="1" x14ac:dyDescent="0.35">
      <c r="A210" s="2"/>
      <c r="B210" s="2"/>
      <c r="C210" s="2"/>
      <c r="E210" s="7"/>
      <c r="F210" s="7"/>
      <c r="G210" s="7"/>
      <c r="H210" s="7"/>
      <c r="J210"/>
      <c r="K210" s="32"/>
    </row>
    <row r="211" spans="1:11" s="1" customFormat="1" x14ac:dyDescent="0.35">
      <c r="A211" s="2"/>
      <c r="B211" s="2"/>
      <c r="C211" s="2"/>
      <c r="E211" s="7"/>
      <c r="F211" s="7"/>
      <c r="G211" s="7"/>
      <c r="H211" s="7"/>
      <c r="J211"/>
      <c r="K211" s="32"/>
    </row>
    <row r="212" spans="1:11" s="1" customFormat="1" x14ac:dyDescent="0.35">
      <c r="A212" s="2"/>
      <c r="B212" s="2"/>
      <c r="C212" s="2"/>
      <c r="E212" s="7"/>
      <c r="F212" s="7"/>
      <c r="G212" s="7"/>
      <c r="H212" s="7"/>
      <c r="J212"/>
      <c r="K212" s="32"/>
    </row>
    <row r="213" spans="1:11" s="1" customFormat="1" x14ac:dyDescent="0.35">
      <c r="A213" s="2"/>
      <c r="B213" s="2"/>
      <c r="C213" s="2"/>
      <c r="E213" s="7"/>
      <c r="F213" s="7"/>
      <c r="G213" s="7"/>
      <c r="H213" s="7"/>
      <c r="J213"/>
      <c r="K213" s="32"/>
    </row>
    <row r="214" spans="1:11" s="1" customFormat="1" x14ac:dyDescent="0.35">
      <c r="A214" s="2"/>
      <c r="B214" s="2"/>
      <c r="C214" s="2"/>
      <c r="E214" s="7"/>
      <c r="F214" s="7"/>
      <c r="G214" s="7"/>
      <c r="H214" s="7"/>
      <c r="J214"/>
      <c r="K214" s="32"/>
    </row>
    <row r="215" spans="1:11" s="1" customFormat="1" x14ac:dyDescent="0.35">
      <c r="A215" s="2"/>
      <c r="B215" s="2"/>
      <c r="C215" s="2"/>
      <c r="E215" s="7"/>
      <c r="F215" s="7"/>
      <c r="G215" s="7"/>
      <c r="H215" s="7"/>
      <c r="J215"/>
      <c r="K215" s="32"/>
    </row>
    <row r="216" spans="1:11" s="1" customFormat="1" x14ac:dyDescent="0.35">
      <c r="A216" s="2"/>
      <c r="B216" s="2"/>
      <c r="C216" s="2"/>
      <c r="E216" s="7"/>
      <c r="F216" s="7"/>
      <c r="G216" s="7"/>
      <c r="H216" s="7"/>
      <c r="J216"/>
      <c r="K216" s="32"/>
    </row>
    <row r="217" spans="1:11" s="1" customFormat="1" x14ac:dyDescent="0.35">
      <c r="A217" s="2"/>
      <c r="B217" s="2"/>
      <c r="C217" s="2"/>
      <c r="E217" s="7"/>
      <c r="F217" s="7"/>
      <c r="G217" s="7"/>
      <c r="H217" s="7"/>
      <c r="J217"/>
      <c r="K217" s="32"/>
    </row>
    <row r="218" spans="1:11" s="1" customFormat="1" x14ac:dyDescent="0.35">
      <c r="A218" s="2"/>
      <c r="B218" s="2"/>
      <c r="C218" s="2"/>
      <c r="E218" s="7"/>
      <c r="F218" s="7"/>
      <c r="G218" s="7"/>
      <c r="H218" s="7"/>
      <c r="J218"/>
      <c r="K218" s="32"/>
    </row>
    <row r="219" spans="1:11" s="1" customFormat="1" x14ac:dyDescent="0.35">
      <c r="A219" s="2"/>
      <c r="B219" s="2"/>
      <c r="C219" s="2"/>
      <c r="E219" s="7"/>
      <c r="F219" s="7"/>
      <c r="G219" s="7"/>
      <c r="H219" s="7"/>
      <c r="J219"/>
      <c r="K219" s="32"/>
    </row>
    <row r="220" spans="1:11" s="1" customFormat="1" x14ac:dyDescent="0.35">
      <c r="A220" s="2"/>
      <c r="B220" s="2"/>
      <c r="C220" s="2"/>
      <c r="E220" s="7"/>
      <c r="F220" s="7"/>
      <c r="G220" s="7"/>
      <c r="H220" s="7"/>
      <c r="J220"/>
      <c r="K220" s="32"/>
    </row>
    <row r="221" spans="1:11" s="1" customFormat="1" x14ac:dyDescent="0.35">
      <c r="A221" s="2"/>
      <c r="B221" s="2"/>
      <c r="C221" s="2"/>
      <c r="E221" s="7"/>
      <c r="F221" s="7"/>
      <c r="G221" s="7"/>
      <c r="H221" s="7"/>
      <c r="J221"/>
      <c r="K221" s="32"/>
    </row>
    <row r="222" spans="1:11" s="1" customFormat="1" x14ac:dyDescent="0.35">
      <c r="A222" s="2"/>
      <c r="B222" s="2"/>
      <c r="C222" s="2"/>
      <c r="E222" s="7"/>
      <c r="F222" s="7"/>
      <c r="G222" s="7"/>
      <c r="H222" s="7"/>
      <c r="J222"/>
      <c r="K222" s="32"/>
    </row>
    <row r="223" spans="1:11" s="1" customFormat="1" x14ac:dyDescent="0.35">
      <c r="A223" s="2"/>
      <c r="B223" s="2"/>
      <c r="C223" s="2"/>
      <c r="E223" s="7"/>
      <c r="F223" s="7"/>
      <c r="G223" s="7"/>
      <c r="H223" s="7"/>
      <c r="J223"/>
      <c r="K223" s="32"/>
    </row>
    <row r="224" spans="1:11" s="1" customFormat="1" x14ac:dyDescent="0.35">
      <c r="A224" s="2"/>
      <c r="B224" s="2"/>
      <c r="C224" s="2"/>
      <c r="E224" s="7"/>
      <c r="F224" s="7"/>
      <c r="G224" s="7"/>
      <c r="H224" s="7"/>
      <c r="J224"/>
      <c r="K224" s="32"/>
    </row>
    <row r="225" spans="1:11" s="1" customFormat="1" x14ac:dyDescent="0.35">
      <c r="A225" s="2"/>
      <c r="B225" s="2"/>
      <c r="C225" s="2"/>
      <c r="E225" s="7"/>
      <c r="F225" s="7"/>
      <c r="G225" s="7"/>
      <c r="H225" s="7"/>
      <c r="J225"/>
      <c r="K225" s="32"/>
    </row>
    <row r="226" spans="1:11" s="1" customFormat="1" x14ac:dyDescent="0.35">
      <c r="A226" s="2"/>
      <c r="B226" s="2"/>
      <c r="C226" s="2"/>
      <c r="E226" s="7"/>
      <c r="F226" s="7"/>
      <c r="G226" s="7"/>
      <c r="H226" s="7"/>
      <c r="J226"/>
      <c r="K226" s="32"/>
    </row>
    <row r="227" spans="1:11" s="1" customFormat="1" x14ac:dyDescent="0.35">
      <c r="A227" s="2"/>
      <c r="B227" s="2"/>
      <c r="C227" s="2"/>
      <c r="E227" s="7"/>
      <c r="F227" s="7"/>
      <c r="G227" s="7"/>
      <c r="H227" s="7"/>
      <c r="J227"/>
      <c r="K227" s="32"/>
    </row>
    <row r="228" spans="1:11" s="1" customFormat="1" x14ac:dyDescent="0.35">
      <c r="A228" s="2"/>
      <c r="B228" s="2"/>
      <c r="C228" s="2"/>
      <c r="E228" s="7"/>
      <c r="F228" s="7"/>
      <c r="G228" s="7"/>
      <c r="H228" s="7"/>
      <c r="J228"/>
      <c r="K228" s="32"/>
    </row>
    <row r="229" spans="1:11" s="1" customFormat="1" x14ac:dyDescent="0.35">
      <c r="A229" s="2"/>
      <c r="B229" s="2"/>
      <c r="C229" s="2"/>
      <c r="E229" s="7"/>
      <c r="F229" s="7"/>
      <c r="G229" s="7"/>
      <c r="H229" s="7"/>
      <c r="J229"/>
      <c r="K229" s="32"/>
    </row>
    <row r="230" spans="1:11" s="1" customFormat="1" x14ac:dyDescent="0.35">
      <c r="A230" s="2"/>
      <c r="B230" s="2"/>
      <c r="C230" s="2"/>
      <c r="E230" s="7"/>
      <c r="F230" s="7"/>
      <c r="G230" s="7"/>
      <c r="H230" s="7"/>
      <c r="J230"/>
      <c r="K230" s="32"/>
    </row>
    <row r="231" spans="1:11" s="1" customFormat="1" x14ac:dyDescent="0.35">
      <c r="A231" s="2"/>
      <c r="B231" s="2"/>
      <c r="C231" s="2"/>
      <c r="E231" s="7"/>
      <c r="F231" s="7"/>
      <c r="G231" s="7"/>
      <c r="H231" s="7"/>
      <c r="J231"/>
      <c r="K231" s="32"/>
    </row>
    <row r="232" spans="1:11" s="1" customFormat="1" x14ac:dyDescent="0.35">
      <c r="A232" s="2"/>
      <c r="B232" s="2"/>
      <c r="C232" s="2"/>
      <c r="E232" s="7"/>
      <c r="F232" s="7"/>
      <c r="G232" s="7"/>
      <c r="H232" s="7"/>
      <c r="J232"/>
      <c r="K232" s="32"/>
    </row>
    <row r="233" spans="1:11" s="1" customFormat="1" x14ac:dyDescent="0.35">
      <c r="A233" s="2"/>
      <c r="B233" s="2"/>
      <c r="C233" s="2"/>
      <c r="E233" s="7"/>
      <c r="F233" s="7"/>
      <c r="G233" s="7"/>
      <c r="H233" s="7"/>
      <c r="J233"/>
      <c r="K233" s="32"/>
    </row>
    <row r="234" spans="1:11" s="1" customFormat="1" x14ac:dyDescent="0.35">
      <c r="A234" s="2"/>
      <c r="B234" s="2"/>
      <c r="C234" s="2"/>
      <c r="E234" s="7"/>
      <c r="F234" s="7"/>
      <c r="G234" s="7"/>
      <c r="H234" s="7"/>
      <c r="J234"/>
      <c r="K234" s="32"/>
    </row>
    <row r="235" spans="1:11" s="1" customFormat="1" x14ac:dyDescent="0.35">
      <c r="A235" s="2"/>
      <c r="B235" s="2"/>
      <c r="C235" s="2"/>
      <c r="E235" s="7"/>
      <c r="F235" s="7"/>
      <c r="G235" s="7"/>
      <c r="H235" s="7"/>
      <c r="J235"/>
      <c r="K235" s="32"/>
    </row>
    <row r="236" spans="1:11" s="1" customFormat="1" x14ac:dyDescent="0.35">
      <c r="A236" s="2"/>
      <c r="B236" s="2"/>
      <c r="C236" s="2"/>
      <c r="E236" s="7"/>
      <c r="F236" s="7"/>
      <c r="G236" s="7"/>
      <c r="H236" s="7"/>
      <c r="J236"/>
      <c r="K236" s="32"/>
    </row>
    <row r="237" spans="1:11" s="1" customFormat="1" x14ac:dyDescent="0.35">
      <c r="A237" s="2"/>
      <c r="B237" s="2"/>
      <c r="C237" s="2"/>
      <c r="E237" s="7"/>
      <c r="F237" s="7"/>
      <c r="G237" s="7"/>
      <c r="H237" s="7"/>
      <c r="J237"/>
      <c r="K237" s="32"/>
    </row>
    <row r="238" spans="1:11" s="1" customFormat="1" x14ac:dyDescent="0.35">
      <c r="A238" s="2"/>
      <c r="B238" s="2"/>
      <c r="C238" s="2"/>
      <c r="E238" s="7"/>
      <c r="F238" s="7"/>
      <c r="G238" s="7"/>
      <c r="H238" s="7"/>
      <c r="J238"/>
      <c r="K238" s="32"/>
    </row>
    <row r="239" spans="1:11" s="1" customFormat="1" x14ac:dyDescent="0.35">
      <c r="A239" s="2"/>
      <c r="B239" s="2"/>
      <c r="C239" s="2"/>
      <c r="E239" s="7"/>
      <c r="F239" s="7"/>
      <c r="G239" s="7"/>
      <c r="H239" s="7"/>
      <c r="J239"/>
      <c r="K239" s="32"/>
    </row>
    <row r="240" spans="1:11" s="1" customFormat="1" x14ac:dyDescent="0.35">
      <c r="A240" s="2"/>
      <c r="B240" s="2"/>
      <c r="C240" s="2"/>
      <c r="E240" s="7"/>
      <c r="F240" s="7"/>
      <c r="G240" s="7"/>
      <c r="H240" s="7"/>
      <c r="J240"/>
      <c r="K240" s="32"/>
    </row>
    <row r="241" spans="1:11" s="1" customFormat="1" x14ac:dyDescent="0.35">
      <c r="A241" s="2"/>
      <c r="B241" s="2"/>
      <c r="C241" s="2"/>
      <c r="E241" s="7"/>
      <c r="F241" s="7"/>
      <c r="G241" s="7"/>
      <c r="H241" s="7"/>
      <c r="J241"/>
      <c r="K241" s="32"/>
    </row>
    <row r="242" spans="1:11" s="1" customFormat="1" x14ac:dyDescent="0.35">
      <c r="A242" s="2"/>
      <c r="B242" s="2"/>
      <c r="C242" s="2"/>
      <c r="E242" s="7"/>
      <c r="F242" s="7"/>
      <c r="G242" s="7"/>
      <c r="H242" s="7"/>
      <c r="J242"/>
      <c r="K242" s="32"/>
    </row>
    <row r="243" spans="1:11" s="1" customFormat="1" x14ac:dyDescent="0.35">
      <c r="A243" s="2"/>
      <c r="B243" s="2"/>
      <c r="C243" s="2"/>
      <c r="E243" s="7"/>
      <c r="F243" s="7"/>
      <c r="G243" s="7"/>
      <c r="H243" s="7"/>
      <c r="J243"/>
      <c r="K243" s="32"/>
    </row>
    <row r="244" spans="1:11" s="1" customFormat="1" x14ac:dyDescent="0.35">
      <c r="A244" s="2"/>
      <c r="B244" s="2"/>
      <c r="C244" s="2"/>
      <c r="E244" s="7"/>
      <c r="F244" s="7"/>
      <c r="G244" s="7"/>
      <c r="H244" s="7"/>
      <c r="J244"/>
      <c r="K244" s="32"/>
    </row>
    <row r="245" spans="1:11" s="1" customFormat="1" x14ac:dyDescent="0.35">
      <c r="A245" s="2"/>
      <c r="B245" s="2"/>
      <c r="C245" s="2"/>
      <c r="E245" s="7"/>
      <c r="F245" s="7"/>
      <c r="G245" s="7"/>
      <c r="H245" s="7"/>
      <c r="J245"/>
      <c r="K245" s="32"/>
    </row>
    <row r="246" spans="1:11" s="1" customFormat="1" x14ac:dyDescent="0.35">
      <c r="A246" s="2"/>
      <c r="B246" s="2"/>
      <c r="C246" s="2"/>
      <c r="E246" s="7"/>
      <c r="F246" s="7"/>
      <c r="G246" s="7"/>
      <c r="H246" s="7"/>
      <c r="J246"/>
      <c r="K246" s="32"/>
    </row>
    <row r="247" spans="1:11" s="1" customFormat="1" x14ac:dyDescent="0.35">
      <c r="A247" s="2"/>
      <c r="B247" s="2"/>
      <c r="C247" s="2"/>
      <c r="E247" s="7"/>
      <c r="F247" s="7"/>
      <c r="G247" s="7"/>
      <c r="H247" s="7"/>
      <c r="J247"/>
      <c r="K247" s="32"/>
    </row>
    <row r="248" spans="1:11" s="1" customFormat="1" x14ac:dyDescent="0.35">
      <c r="A248" s="2"/>
      <c r="B248" s="2"/>
      <c r="C248" s="2"/>
      <c r="E248" s="7"/>
      <c r="F248" s="7"/>
      <c r="G248" s="7"/>
      <c r="H248" s="7"/>
      <c r="J248"/>
      <c r="K248" s="32"/>
    </row>
    <row r="249" spans="1:11" s="1" customFormat="1" x14ac:dyDescent="0.35">
      <c r="A249" s="2"/>
      <c r="B249" s="2"/>
      <c r="C249" s="2"/>
      <c r="E249" s="7"/>
      <c r="F249" s="7"/>
      <c r="G249" s="7"/>
      <c r="H249" s="7"/>
      <c r="J249"/>
      <c r="K249" s="32"/>
    </row>
    <row r="250" spans="1:11" s="1" customFormat="1" x14ac:dyDescent="0.35">
      <c r="A250" s="2"/>
      <c r="B250" s="2"/>
      <c r="C250" s="2"/>
      <c r="E250" s="7"/>
      <c r="F250" s="7"/>
      <c r="G250" s="7"/>
      <c r="H250" s="7"/>
      <c r="J250"/>
      <c r="K250" s="32"/>
    </row>
    <row r="251" spans="1:11" s="1" customFormat="1" x14ac:dyDescent="0.35">
      <c r="A251" s="2"/>
      <c r="B251" s="2"/>
      <c r="C251" s="2"/>
      <c r="E251" s="7"/>
      <c r="F251" s="7"/>
      <c r="G251" s="7"/>
      <c r="H251" s="7"/>
      <c r="J251"/>
      <c r="K251" s="32"/>
    </row>
    <row r="252" spans="1:11" s="1" customFormat="1" x14ac:dyDescent="0.35">
      <c r="A252" s="2"/>
      <c r="B252" s="2"/>
      <c r="C252" s="2"/>
      <c r="E252" s="7"/>
      <c r="F252" s="7"/>
      <c r="G252" s="7"/>
      <c r="H252" s="7"/>
      <c r="J252"/>
      <c r="K252" s="32"/>
    </row>
    <row r="253" spans="1:11" s="1" customFormat="1" x14ac:dyDescent="0.35">
      <c r="A253" s="2"/>
      <c r="B253" s="2"/>
      <c r="C253" s="2"/>
      <c r="E253" s="7"/>
      <c r="F253" s="7"/>
      <c r="G253" s="7"/>
      <c r="H253" s="7"/>
      <c r="J253"/>
      <c r="K253" s="32"/>
    </row>
    <row r="254" spans="1:11" s="1" customFormat="1" x14ac:dyDescent="0.35">
      <c r="A254" s="2"/>
      <c r="B254" s="2"/>
      <c r="C254" s="2"/>
      <c r="E254" s="7"/>
      <c r="F254" s="7"/>
      <c r="G254" s="7"/>
      <c r="H254" s="7"/>
      <c r="J254"/>
      <c r="K254" s="32"/>
    </row>
    <row r="255" spans="1:11" s="1" customFormat="1" x14ac:dyDescent="0.35">
      <c r="A255" s="2"/>
      <c r="B255" s="2"/>
      <c r="C255" s="2"/>
      <c r="E255" s="7"/>
      <c r="F255" s="7"/>
      <c r="G255" s="7"/>
      <c r="H255" s="7"/>
      <c r="J255"/>
      <c r="K255" s="32"/>
    </row>
    <row r="256" spans="1:11" s="1" customFormat="1" x14ac:dyDescent="0.35">
      <c r="A256" s="2"/>
      <c r="B256" s="2"/>
      <c r="C256" s="2"/>
      <c r="E256" s="7"/>
      <c r="F256" s="7"/>
      <c r="G256" s="7"/>
      <c r="H256" s="7"/>
      <c r="J256"/>
      <c r="K256" s="32"/>
    </row>
    <row r="257" spans="1:11" s="1" customFormat="1" x14ac:dyDescent="0.35">
      <c r="A257" s="2"/>
      <c r="B257" s="2"/>
      <c r="C257" s="2"/>
      <c r="E257" s="7"/>
      <c r="F257" s="7"/>
      <c r="G257" s="7"/>
      <c r="H257" s="7"/>
      <c r="J257"/>
      <c r="K257" s="32"/>
    </row>
    <row r="258" spans="1:11" s="1" customFormat="1" x14ac:dyDescent="0.35">
      <c r="A258" s="2"/>
      <c r="B258" s="2"/>
      <c r="C258" s="2"/>
      <c r="E258" s="7"/>
      <c r="F258" s="7"/>
      <c r="G258" s="7"/>
      <c r="H258" s="7"/>
      <c r="J258"/>
      <c r="K258" s="32"/>
    </row>
    <row r="259" spans="1:11" s="1" customFormat="1" x14ac:dyDescent="0.35">
      <c r="A259" s="2"/>
      <c r="B259" s="2"/>
      <c r="C259" s="2"/>
      <c r="E259" s="7"/>
      <c r="F259" s="7"/>
      <c r="G259" s="7"/>
      <c r="H259" s="7"/>
      <c r="J259"/>
      <c r="K259" s="32"/>
    </row>
    <row r="260" spans="1:11" s="1" customFormat="1" x14ac:dyDescent="0.35">
      <c r="A260" s="2"/>
      <c r="B260" s="2"/>
      <c r="C260" s="2"/>
      <c r="E260" s="7"/>
      <c r="F260" s="7"/>
      <c r="G260" s="7"/>
      <c r="H260" s="7"/>
      <c r="J260"/>
      <c r="K260" s="32"/>
    </row>
    <row r="261" spans="1:11" s="1" customFormat="1" x14ac:dyDescent="0.35">
      <c r="A261" s="2"/>
      <c r="B261" s="2"/>
      <c r="C261" s="2"/>
      <c r="E261" s="7"/>
      <c r="F261" s="7"/>
      <c r="G261" s="7"/>
      <c r="H261" s="7"/>
      <c r="J261"/>
      <c r="K261" s="32"/>
    </row>
    <row r="262" spans="1:11" s="1" customFormat="1" x14ac:dyDescent="0.35">
      <c r="A262" s="2"/>
      <c r="B262" s="2"/>
      <c r="C262" s="2"/>
      <c r="E262" s="7"/>
      <c r="F262" s="7"/>
      <c r="G262" s="7"/>
      <c r="H262" s="7"/>
      <c r="J262"/>
      <c r="K262" s="32"/>
    </row>
    <row r="263" spans="1:11" s="1" customFormat="1" x14ac:dyDescent="0.35">
      <c r="A263" s="2"/>
      <c r="B263" s="2"/>
      <c r="C263" s="2"/>
      <c r="E263" s="7"/>
      <c r="F263" s="7"/>
      <c r="G263" s="7"/>
      <c r="H263" s="7"/>
      <c r="J263"/>
      <c r="K263" s="32"/>
    </row>
    <row r="264" spans="1:11" s="1" customFormat="1" x14ac:dyDescent="0.35">
      <c r="A264" s="2"/>
      <c r="B264" s="2"/>
      <c r="C264" s="2"/>
      <c r="E264" s="7"/>
      <c r="F264" s="7"/>
      <c r="G264" s="7"/>
      <c r="H264" s="7"/>
      <c r="J264"/>
      <c r="K264" s="32"/>
    </row>
    <row r="265" spans="1:11" s="1" customFormat="1" x14ac:dyDescent="0.35">
      <c r="A265" s="2"/>
      <c r="B265" s="2"/>
      <c r="C265" s="2"/>
      <c r="E265" s="7"/>
      <c r="F265" s="7"/>
      <c r="G265" s="7"/>
      <c r="H265" s="7"/>
      <c r="J265"/>
      <c r="K265" s="32"/>
    </row>
    <row r="266" spans="1:11" s="1" customFormat="1" x14ac:dyDescent="0.35">
      <c r="A266" s="2"/>
      <c r="B266" s="2"/>
      <c r="C266" s="2"/>
      <c r="E266" s="7"/>
      <c r="F266" s="7"/>
      <c r="G266" s="7"/>
      <c r="H266" s="7"/>
      <c r="J266"/>
      <c r="K266" s="32"/>
    </row>
    <row r="267" spans="1:11" s="1" customFormat="1" x14ac:dyDescent="0.35">
      <c r="A267" s="2"/>
      <c r="B267" s="2"/>
      <c r="C267" s="2"/>
      <c r="E267" s="7"/>
      <c r="F267" s="7"/>
      <c r="G267" s="7"/>
      <c r="H267" s="7"/>
      <c r="J267"/>
      <c r="K267" s="32"/>
    </row>
    <row r="268" spans="1:11" s="1" customFormat="1" x14ac:dyDescent="0.35">
      <c r="A268" s="2"/>
      <c r="B268" s="2"/>
      <c r="C268" s="2"/>
      <c r="E268" s="7"/>
      <c r="F268" s="7"/>
      <c r="G268" s="7"/>
      <c r="H268" s="7"/>
      <c r="J268"/>
      <c r="K268" s="32"/>
    </row>
    <row r="269" spans="1:11" s="1" customFormat="1" x14ac:dyDescent="0.35">
      <c r="A269" s="2"/>
      <c r="B269" s="2"/>
      <c r="C269" s="2"/>
      <c r="E269" s="7"/>
      <c r="F269" s="7"/>
      <c r="G269" s="7"/>
      <c r="H269" s="7"/>
      <c r="J269"/>
      <c r="K269" s="32"/>
    </row>
    <row r="270" spans="1:11" s="1" customFormat="1" x14ac:dyDescent="0.35">
      <c r="A270" s="2"/>
      <c r="B270" s="2"/>
      <c r="C270" s="2"/>
      <c r="E270" s="7"/>
      <c r="F270" s="7"/>
      <c r="G270" s="7"/>
      <c r="H270" s="7"/>
      <c r="J270"/>
      <c r="K270" s="32"/>
    </row>
    <row r="271" spans="1:11" s="1" customFormat="1" x14ac:dyDescent="0.35">
      <c r="A271" s="2"/>
      <c r="B271" s="2"/>
      <c r="C271" s="2"/>
      <c r="E271" s="7"/>
      <c r="F271" s="7"/>
      <c r="G271" s="7"/>
      <c r="H271" s="7"/>
      <c r="J271"/>
      <c r="K271" s="32"/>
    </row>
    <row r="272" spans="1:11" s="1" customFormat="1" x14ac:dyDescent="0.35">
      <c r="A272" s="2"/>
      <c r="B272" s="2"/>
      <c r="C272" s="2"/>
      <c r="E272" s="7"/>
      <c r="F272" s="7"/>
      <c r="G272" s="7"/>
      <c r="H272" s="7"/>
      <c r="J272"/>
      <c r="K272" s="32"/>
    </row>
    <row r="273" spans="1:11" s="1" customFormat="1" x14ac:dyDescent="0.35">
      <c r="A273" s="2"/>
      <c r="B273" s="2"/>
      <c r="C273" s="2"/>
      <c r="E273" s="7"/>
      <c r="F273" s="7"/>
      <c r="G273" s="7"/>
      <c r="H273" s="7"/>
      <c r="J273"/>
      <c r="K273" s="32"/>
    </row>
    <row r="274" spans="1:11" s="1" customFormat="1" x14ac:dyDescent="0.35">
      <c r="A274" s="2"/>
      <c r="B274" s="2"/>
      <c r="C274" s="2"/>
      <c r="E274" s="7"/>
      <c r="F274" s="7"/>
      <c r="G274" s="7"/>
      <c r="H274" s="7"/>
      <c r="J274"/>
      <c r="K274" s="32"/>
    </row>
    <row r="275" spans="1:11" s="1" customFormat="1" x14ac:dyDescent="0.35">
      <c r="A275" s="2"/>
      <c r="B275" s="2"/>
      <c r="C275" s="2"/>
      <c r="E275" s="7"/>
      <c r="F275" s="7"/>
      <c r="G275" s="7"/>
      <c r="H275" s="7"/>
      <c r="J275"/>
      <c r="K275" s="32"/>
    </row>
    <row r="276" spans="1:11" s="1" customFormat="1" x14ac:dyDescent="0.35">
      <c r="A276" s="2"/>
      <c r="B276" s="2"/>
      <c r="C276" s="2"/>
      <c r="E276" s="7"/>
      <c r="F276" s="7"/>
      <c r="G276" s="7"/>
      <c r="H276" s="7"/>
      <c r="J276"/>
      <c r="K276" s="32"/>
    </row>
    <row r="277" spans="1:11" s="1" customFormat="1" x14ac:dyDescent="0.35">
      <c r="A277" s="2"/>
      <c r="B277" s="2"/>
      <c r="C277" s="2"/>
      <c r="E277" s="7"/>
      <c r="F277" s="7"/>
      <c r="G277" s="7"/>
      <c r="H277" s="7"/>
      <c r="J277"/>
      <c r="K277" s="32"/>
    </row>
    <row r="278" spans="1:11" s="1" customFormat="1" x14ac:dyDescent="0.35">
      <c r="A278" s="2"/>
      <c r="B278" s="2"/>
      <c r="C278" s="2"/>
      <c r="E278" s="7"/>
      <c r="F278" s="7"/>
      <c r="G278" s="7"/>
      <c r="H278" s="7"/>
      <c r="J278"/>
      <c r="K278" s="32"/>
    </row>
    <row r="279" spans="1:11" s="1" customFormat="1" x14ac:dyDescent="0.35">
      <c r="A279" s="2"/>
      <c r="B279" s="2"/>
      <c r="C279" s="2"/>
      <c r="E279" s="7"/>
      <c r="F279" s="7"/>
      <c r="G279" s="7"/>
      <c r="H279" s="7"/>
      <c r="J279"/>
      <c r="K279" s="32"/>
    </row>
    <row r="280" spans="1:11" s="1" customFormat="1" x14ac:dyDescent="0.35">
      <c r="A280" s="2"/>
      <c r="B280" s="2"/>
      <c r="C280" s="2"/>
      <c r="E280" s="7"/>
      <c r="F280" s="7"/>
      <c r="G280" s="7"/>
      <c r="H280" s="7"/>
      <c r="J280"/>
      <c r="K280" s="32"/>
    </row>
    <row r="281" spans="1:11" s="1" customFormat="1" x14ac:dyDescent="0.35">
      <c r="A281" s="2"/>
      <c r="B281" s="2"/>
      <c r="C281" s="2"/>
      <c r="E281" s="7"/>
      <c r="F281" s="7"/>
      <c r="G281" s="7"/>
      <c r="H281" s="7"/>
      <c r="J281"/>
      <c r="K281" s="32"/>
    </row>
    <row r="282" spans="1:11" s="1" customFormat="1" x14ac:dyDescent="0.35">
      <c r="A282" s="2"/>
      <c r="B282" s="2"/>
      <c r="C282" s="2"/>
      <c r="E282" s="7"/>
      <c r="F282" s="7"/>
      <c r="G282" s="7"/>
      <c r="H282" s="7"/>
      <c r="J282"/>
      <c r="K282" s="32"/>
    </row>
    <row r="283" spans="1:11" s="1" customFormat="1" x14ac:dyDescent="0.35">
      <c r="A283" s="2"/>
      <c r="B283" s="2"/>
      <c r="C283" s="2"/>
      <c r="E283" s="7"/>
      <c r="F283" s="7"/>
      <c r="G283" s="7"/>
      <c r="H283" s="7"/>
      <c r="J283"/>
      <c r="K283" s="32"/>
    </row>
    <row r="284" spans="1:11" s="1" customFormat="1" x14ac:dyDescent="0.35">
      <c r="A284" s="2"/>
      <c r="B284" s="2"/>
      <c r="C284" s="2"/>
      <c r="E284" s="7"/>
      <c r="F284" s="7"/>
      <c r="G284" s="7"/>
      <c r="H284" s="7"/>
      <c r="J284"/>
      <c r="K284" s="32"/>
    </row>
    <row r="285" spans="1:11" s="1" customFormat="1" x14ac:dyDescent="0.35">
      <c r="A285" s="2"/>
      <c r="B285" s="2"/>
      <c r="C285" s="2"/>
      <c r="E285" s="7"/>
      <c r="F285" s="7"/>
      <c r="G285" s="7"/>
      <c r="H285" s="7"/>
      <c r="J285"/>
      <c r="K285" s="32"/>
    </row>
    <row r="286" spans="1:11" s="1" customFormat="1" x14ac:dyDescent="0.35">
      <c r="A286" s="2"/>
      <c r="B286" s="2"/>
      <c r="C286" s="2"/>
      <c r="E286" s="7"/>
      <c r="F286" s="7"/>
      <c r="G286" s="7"/>
      <c r="H286" s="7"/>
      <c r="J286"/>
      <c r="K286" s="32"/>
    </row>
    <row r="287" spans="1:11" s="1" customFormat="1" x14ac:dyDescent="0.35">
      <c r="A287" s="2"/>
      <c r="B287" s="2"/>
      <c r="C287" s="2"/>
      <c r="E287" s="7"/>
      <c r="F287" s="7"/>
      <c r="G287" s="7"/>
      <c r="H287" s="7"/>
      <c r="J287"/>
      <c r="K287" s="32"/>
    </row>
    <row r="288" spans="1:11" s="1" customFormat="1" x14ac:dyDescent="0.35">
      <c r="A288" s="2"/>
      <c r="B288" s="2"/>
      <c r="C288" s="2"/>
      <c r="E288" s="7"/>
      <c r="F288" s="7"/>
      <c r="G288" s="7"/>
      <c r="H288" s="7"/>
      <c r="J288"/>
      <c r="K288" s="32"/>
    </row>
    <row r="289" spans="1:11" s="1" customFormat="1" x14ac:dyDescent="0.35">
      <c r="A289" s="2"/>
      <c r="B289" s="2"/>
      <c r="C289" s="2"/>
      <c r="E289" s="7"/>
      <c r="F289" s="7"/>
      <c r="G289" s="7"/>
      <c r="H289" s="7"/>
      <c r="J289"/>
      <c r="K289" s="32"/>
    </row>
    <row r="290" spans="1:11" s="1" customFormat="1" x14ac:dyDescent="0.35">
      <c r="A290" s="2"/>
      <c r="B290" s="2"/>
      <c r="C290" s="2"/>
      <c r="E290" s="7"/>
      <c r="F290" s="7"/>
      <c r="G290" s="7"/>
      <c r="H290" s="7"/>
      <c r="J290"/>
      <c r="K290" s="32"/>
    </row>
    <row r="291" spans="1:11" s="1" customFormat="1" x14ac:dyDescent="0.35">
      <c r="A291" s="2"/>
      <c r="B291" s="2"/>
      <c r="C291" s="2"/>
      <c r="E291" s="7"/>
      <c r="F291" s="7"/>
      <c r="G291" s="7"/>
      <c r="H291" s="7"/>
      <c r="J291"/>
      <c r="K291" s="32"/>
    </row>
    <row r="292" spans="1:11" s="1" customFormat="1" x14ac:dyDescent="0.35">
      <c r="A292" s="2"/>
      <c r="B292" s="2"/>
      <c r="C292" s="2"/>
      <c r="E292" s="7"/>
      <c r="F292" s="7"/>
      <c r="G292" s="7"/>
      <c r="H292" s="7"/>
      <c r="J292"/>
      <c r="K292" s="32"/>
    </row>
    <row r="293" spans="1:11" s="1" customFormat="1" x14ac:dyDescent="0.35">
      <c r="A293" s="2"/>
      <c r="B293" s="2"/>
      <c r="C293" s="2"/>
      <c r="E293" s="7"/>
      <c r="F293" s="7"/>
      <c r="G293" s="7"/>
      <c r="H293" s="7"/>
      <c r="J293"/>
      <c r="K293" s="32"/>
    </row>
    <row r="294" spans="1:11" s="1" customFormat="1" x14ac:dyDescent="0.35">
      <c r="A294" s="2"/>
      <c r="B294" s="2"/>
      <c r="C294" s="2"/>
      <c r="E294" s="7"/>
      <c r="F294" s="7"/>
      <c r="G294" s="7"/>
      <c r="H294" s="7"/>
      <c r="J294"/>
      <c r="K294" s="32"/>
    </row>
    <row r="295" spans="1:11" s="1" customFormat="1" x14ac:dyDescent="0.35">
      <c r="A295" s="2"/>
      <c r="B295" s="2"/>
      <c r="C295" s="2"/>
      <c r="E295" s="7"/>
      <c r="F295" s="7"/>
      <c r="G295" s="7"/>
      <c r="H295" s="7"/>
      <c r="J295"/>
      <c r="K295" s="32"/>
    </row>
    <row r="296" spans="1:11" s="1" customFormat="1" x14ac:dyDescent="0.35">
      <c r="A296" s="2"/>
      <c r="B296" s="2"/>
      <c r="C296" s="2"/>
      <c r="E296" s="7"/>
      <c r="F296" s="7"/>
      <c r="G296" s="7"/>
      <c r="H296" s="7"/>
      <c r="J296"/>
      <c r="K296" s="32"/>
    </row>
    <row r="297" spans="1:11" s="1" customFormat="1" x14ac:dyDescent="0.35">
      <c r="A297" s="2"/>
      <c r="B297" s="2"/>
      <c r="C297" s="2"/>
      <c r="E297" s="7"/>
      <c r="F297" s="7"/>
      <c r="G297" s="7"/>
      <c r="H297" s="7"/>
      <c r="J297"/>
      <c r="K297" s="32"/>
    </row>
    <row r="298" spans="1:11" s="1" customFormat="1" x14ac:dyDescent="0.35">
      <c r="A298" s="2"/>
      <c r="B298" s="2"/>
      <c r="C298" s="2"/>
      <c r="E298" s="7"/>
      <c r="F298" s="7"/>
      <c r="G298" s="7"/>
      <c r="H298" s="7"/>
      <c r="J298"/>
      <c r="K298" s="32"/>
    </row>
    <row r="299" spans="1:11" s="1" customFormat="1" x14ac:dyDescent="0.35">
      <c r="A299" s="2"/>
      <c r="B299" s="2"/>
      <c r="C299" s="2"/>
      <c r="E299" s="7"/>
      <c r="F299" s="7"/>
      <c r="G299" s="7"/>
      <c r="H299" s="7"/>
      <c r="J299"/>
      <c r="K299" s="32"/>
    </row>
    <row r="300" spans="1:11" s="1" customFormat="1" x14ac:dyDescent="0.35">
      <c r="A300" s="2"/>
      <c r="B300" s="2"/>
      <c r="C300" s="2"/>
      <c r="E300" s="7"/>
      <c r="F300" s="7"/>
      <c r="G300" s="7"/>
      <c r="H300" s="7"/>
      <c r="J300"/>
      <c r="K300" s="32"/>
    </row>
    <row r="301" spans="1:11" s="1" customFormat="1" x14ac:dyDescent="0.35">
      <c r="A301" s="2"/>
      <c r="B301" s="2"/>
      <c r="C301" s="2"/>
      <c r="E301" s="7"/>
      <c r="F301" s="7"/>
      <c r="G301" s="7"/>
      <c r="H301" s="7"/>
      <c r="J301"/>
      <c r="K301" s="32"/>
    </row>
    <row r="302" spans="1:11" s="1" customFormat="1" x14ac:dyDescent="0.35">
      <c r="A302" s="2"/>
      <c r="B302" s="2"/>
      <c r="C302" s="2"/>
      <c r="E302" s="7"/>
      <c r="F302" s="7"/>
      <c r="G302" s="7"/>
      <c r="H302" s="7"/>
      <c r="J302"/>
      <c r="K302" s="32"/>
    </row>
  </sheetData>
  <mergeCells count="3">
    <mergeCell ref="A1:H1"/>
    <mergeCell ref="A2:H2"/>
    <mergeCell ref="A20:F21"/>
  </mergeCells>
  <conditionalFormatting sqref="C12:C14 C4:C7">
    <cfRule type="duplicateValues" dxfId="17" priority="5"/>
    <cfRule type="duplicateValues" dxfId="16" priority="6"/>
  </conditionalFormatting>
  <conditionalFormatting sqref="C11">
    <cfRule type="duplicateValues" dxfId="15" priority="3"/>
    <cfRule type="duplicateValues" dxfId="14" priority="4"/>
  </conditionalFormatting>
  <pageMargins left="0.70000000000000007" right="0.70000000000000007" top="0.75000000000000011" bottom="0.75000000000000011" header="0.30000000000000004" footer="0.30000000000000004"/>
  <pageSetup paperSize="9" scale="6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K299"/>
  <sheetViews>
    <sheetView zoomScale="85" zoomScaleNormal="85" workbookViewId="0">
      <selection activeCell="C14" sqref="C14"/>
    </sheetView>
  </sheetViews>
  <sheetFormatPr defaultColWidth="8.81640625" defaultRowHeight="14.5" x14ac:dyDescent="0.35"/>
  <cols>
    <col min="1" max="2" width="9.1796875" style="2" customWidth="1"/>
    <col min="3" max="3" width="49" style="32" customWidth="1"/>
    <col min="4" max="4" width="8.7265625" style="1" customWidth="1"/>
    <col min="5" max="8" width="12.453125" style="7" customWidth="1"/>
    <col min="9" max="9" width="8.81640625" style="1"/>
    <col min="11" max="11" width="8.81640625" style="32"/>
  </cols>
  <sheetData>
    <row r="1" spans="1:10" ht="67.5" customHeight="1" x14ac:dyDescent="0.35">
      <c r="A1" s="152" t="s">
        <v>71</v>
      </c>
      <c r="B1" s="152"/>
      <c r="C1" s="152"/>
      <c r="D1" s="152"/>
      <c r="E1" s="152"/>
      <c r="F1" s="152"/>
      <c r="G1" s="152"/>
      <c r="H1" s="153"/>
    </row>
    <row r="2" spans="1:10" ht="15.75" customHeight="1" thickBot="1" x14ac:dyDescent="0.4">
      <c r="A2" s="154" t="s">
        <v>75</v>
      </c>
      <c r="B2" s="154"/>
      <c r="C2" s="154"/>
      <c r="D2" s="154"/>
      <c r="E2" s="154"/>
      <c r="F2" s="154"/>
      <c r="G2" s="154"/>
      <c r="H2" s="155"/>
    </row>
    <row r="3" spans="1:10" ht="28.5" customHeight="1" thickBot="1" x14ac:dyDescent="0.4">
      <c r="A3" s="11" t="s">
        <v>18</v>
      </c>
      <c r="B3" s="11" t="s">
        <v>18</v>
      </c>
      <c r="C3" s="31" t="s">
        <v>19</v>
      </c>
      <c r="D3" s="10" t="s">
        <v>83</v>
      </c>
      <c r="E3" s="5" t="s">
        <v>22</v>
      </c>
      <c r="F3" s="5" t="s">
        <v>23</v>
      </c>
      <c r="G3" s="5" t="s">
        <v>20</v>
      </c>
      <c r="H3" s="5" t="s">
        <v>21</v>
      </c>
      <c r="J3" s="29"/>
    </row>
    <row r="4" spans="1:10" s="32" customFormat="1" ht="20.25" customHeight="1" thickBot="1" x14ac:dyDescent="0.4">
      <c r="A4" s="18" t="s">
        <v>0</v>
      </c>
      <c r="B4" s="33" t="s">
        <v>0</v>
      </c>
      <c r="C4" s="66" t="s">
        <v>84</v>
      </c>
      <c r="D4" s="19">
        <v>30</v>
      </c>
      <c r="E4" s="34">
        <v>0</v>
      </c>
      <c r="F4" s="34">
        <f>E4*1.21</f>
        <v>0</v>
      </c>
      <c r="G4" s="34">
        <f>E4*D4</f>
        <v>0</v>
      </c>
      <c r="H4" s="35">
        <f>F4*D4</f>
        <v>0</v>
      </c>
      <c r="I4" s="1"/>
      <c r="J4"/>
    </row>
    <row r="5" spans="1:10" s="32" customFormat="1" ht="20.25" customHeight="1" thickBot="1" x14ac:dyDescent="0.4">
      <c r="A5" s="12" t="s">
        <v>1</v>
      </c>
      <c r="B5" s="3" t="s">
        <v>2</v>
      </c>
      <c r="C5" s="67" t="s">
        <v>65</v>
      </c>
      <c r="D5" s="4">
        <v>14</v>
      </c>
      <c r="E5" s="34">
        <v>0</v>
      </c>
      <c r="F5" s="6">
        <f t="shared" ref="F5" si="0">E5*1.21</f>
        <v>0</v>
      </c>
      <c r="G5" s="6">
        <f t="shared" ref="G5" si="1">E5*D5</f>
        <v>0</v>
      </c>
      <c r="H5" s="9">
        <f t="shared" ref="H5" si="2">F5*D5</f>
        <v>0</v>
      </c>
      <c r="I5" s="1"/>
      <c r="J5"/>
    </row>
    <row r="6" spans="1:10" s="32" customFormat="1" ht="20.25" customHeight="1" thickBot="1" x14ac:dyDescent="0.4">
      <c r="A6" s="12" t="s">
        <v>1</v>
      </c>
      <c r="B6" s="3" t="s">
        <v>3</v>
      </c>
      <c r="C6" s="67" t="s">
        <v>37</v>
      </c>
      <c r="D6" s="4">
        <v>2</v>
      </c>
      <c r="E6" s="34">
        <v>0</v>
      </c>
      <c r="F6" s="6">
        <f t="shared" ref="F6:F13" si="3">E6*1.21</f>
        <v>0</v>
      </c>
      <c r="G6" s="6">
        <f t="shared" ref="G6:G13" si="4">E6*D6</f>
        <v>0</v>
      </c>
      <c r="H6" s="9">
        <f t="shared" ref="H6:H13" si="5">F6*D6</f>
        <v>0</v>
      </c>
      <c r="I6" s="1"/>
      <c r="J6"/>
    </row>
    <row r="7" spans="1:10" s="32" customFormat="1" ht="20.25" customHeight="1" thickBot="1" x14ac:dyDescent="0.4">
      <c r="A7" s="12" t="s">
        <v>2</v>
      </c>
      <c r="B7" s="3" t="s">
        <v>4</v>
      </c>
      <c r="C7" s="67" t="s">
        <v>86</v>
      </c>
      <c r="D7" s="4">
        <v>1</v>
      </c>
      <c r="E7" s="34">
        <v>0</v>
      </c>
      <c r="F7" s="6">
        <f t="shared" si="3"/>
        <v>0</v>
      </c>
      <c r="G7" s="6">
        <f t="shared" si="4"/>
        <v>0</v>
      </c>
      <c r="H7" s="9">
        <f t="shared" si="5"/>
        <v>0</v>
      </c>
      <c r="I7" s="1"/>
      <c r="J7"/>
    </row>
    <row r="8" spans="1:10" s="32" customFormat="1" ht="20.25" customHeight="1" thickBot="1" x14ac:dyDescent="0.4">
      <c r="A8" s="12" t="s">
        <v>3</v>
      </c>
      <c r="B8" s="79" t="s">
        <v>9</v>
      </c>
      <c r="C8" s="67" t="s">
        <v>91</v>
      </c>
      <c r="D8" s="4">
        <v>1</v>
      </c>
      <c r="E8" s="34">
        <v>0</v>
      </c>
      <c r="F8" s="6">
        <f t="shared" si="3"/>
        <v>0</v>
      </c>
      <c r="G8" s="6">
        <f t="shared" si="4"/>
        <v>0</v>
      </c>
      <c r="H8" s="9">
        <f t="shared" si="5"/>
        <v>0</v>
      </c>
      <c r="I8" s="1"/>
      <c r="J8"/>
    </row>
    <row r="9" spans="1:10" s="77" customFormat="1" ht="20.25" customHeight="1" thickBot="1" x14ac:dyDescent="0.4">
      <c r="A9" s="12" t="s">
        <v>4</v>
      </c>
      <c r="B9" s="3" t="s">
        <v>14</v>
      </c>
      <c r="C9" s="80" t="str">
        <f>'VS_vestavenen skrine'!B88</f>
        <v>Skřín VS.04 - učebna PC 2NP</v>
      </c>
      <c r="D9" s="4">
        <v>1</v>
      </c>
      <c r="E9" s="34">
        <v>0</v>
      </c>
      <c r="F9" s="6">
        <f t="shared" ref="F9:F10" si="6">E9*1.21</f>
        <v>0</v>
      </c>
      <c r="G9" s="6">
        <f t="shared" ref="G9:G10" si="7">E9*D9</f>
        <v>0</v>
      </c>
      <c r="H9" s="9">
        <f t="shared" ref="H9:H10" si="8">F9*D9</f>
        <v>0</v>
      </c>
      <c r="I9" s="75"/>
      <c r="J9" s="76"/>
    </row>
    <row r="10" spans="1:10" s="77" customFormat="1" ht="20.25" customHeight="1" thickBot="1" x14ac:dyDescent="0.4">
      <c r="A10" s="12" t="s">
        <v>4</v>
      </c>
      <c r="B10" s="3" t="s">
        <v>15</v>
      </c>
      <c r="C10" s="80" t="str">
        <f>'VS_vestavenen skrine'!B109</f>
        <v>Vestavěná skřín VS.05 - učebna PC 2NP</v>
      </c>
      <c r="D10" s="4">
        <v>1</v>
      </c>
      <c r="E10" s="34">
        <v>0</v>
      </c>
      <c r="F10" s="6">
        <f t="shared" si="6"/>
        <v>0</v>
      </c>
      <c r="G10" s="6">
        <f t="shared" si="7"/>
        <v>0</v>
      </c>
      <c r="H10" s="9">
        <f t="shared" si="8"/>
        <v>0</v>
      </c>
      <c r="I10" s="75"/>
      <c r="J10" s="76"/>
    </row>
    <row r="11" spans="1:10" s="32" customFormat="1" ht="20.25" customHeight="1" thickBot="1" x14ac:dyDescent="0.4">
      <c r="A11" s="12" t="s">
        <v>4</v>
      </c>
      <c r="B11" s="3" t="s">
        <v>16</v>
      </c>
      <c r="C11" s="80" t="str">
        <f>'VS_vestavenen skrine'!B130</f>
        <v>Vestavěná skřín VS.06 -  učebna PC 2NP</v>
      </c>
      <c r="D11" s="4">
        <v>1</v>
      </c>
      <c r="E11" s="34">
        <v>0</v>
      </c>
      <c r="F11" s="6">
        <f t="shared" si="3"/>
        <v>0</v>
      </c>
      <c r="G11" s="6">
        <f t="shared" si="4"/>
        <v>0</v>
      </c>
      <c r="H11" s="9">
        <f t="shared" si="5"/>
        <v>0</v>
      </c>
      <c r="I11" s="1"/>
      <c r="J11"/>
    </row>
    <row r="12" spans="1:10" s="32" customFormat="1" ht="20.25" customHeight="1" thickBot="1" x14ac:dyDescent="0.4">
      <c r="A12" s="12" t="s">
        <v>5</v>
      </c>
      <c r="B12" s="3" t="s">
        <v>8</v>
      </c>
      <c r="C12" s="67" t="s">
        <v>68</v>
      </c>
      <c r="D12" s="4">
        <v>1</v>
      </c>
      <c r="E12" s="34">
        <v>0</v>
      </c>
      <c r="F12" s="6">
        <f t="shared" si="3"/>
        <v>0</v>
      </c>
      <c r="G12" s="6">
        <f t="shared" si="4"/>
        <v>0</v>
      </c>
      <c r="H12" s="9">
        <f t="shared" si="5"/>
        <v>0</v>
      </c>
      <c r="I12" s="1"/>
      <c r="J12"/>
    </row>
    <row r="13" spans="1:10" s="32" customFormat="1" ht="20.25" customHeight="1" thickBot="1" x14ac:dyDescent="0.4">
      <c r="A13" s="20" t="s">
        <v>6</v>
      </c>
      <c r="B13" s="21"/>
      <c r="C13" s="68" t="s">
        <v>118</v>
      </c>
      <c r="D13" s="22">
        <v>1</v>
      </c>
      <c r="E13" s="34">
        <v>0</v>
      </c>
      <c r="F13" s="23">
        <f t="shared" si="3"/>
        <v>0</v>
      </c>
      <c r="G13" s="23">
        <f t="shared" si="4"/>
        <v>0</v>
      </c>
      <c r="H13" s="24">
        <f t="shared" si="5"/>
        <v>0</v>
      </c>
      <c r="I13" s="1"/>
      <c r="J13"/>
    </row>
    <row r="14" spans="1:10" s="32" customFormat="1" x14ac:dyDescent="0.35">
      <c r="A14" s="2"/>
      <c r="B14" s="2"/>
      <c r="D14" s="1"/>
      <c r="E14" s="7"/>
      <c r="F14" s="7"/>
      <c r="G14" s="7"/>
      <c r="H14" s="7"/>
      <c r="I14" s="1"/>
      <c r="J14" s="29"/>
    </row>
    <row r="15" spans="1:10" s="32" customFormat="1" x14ac:dyDescent="0.35">
      <c r="A15" s="2"/>
      <c r="B15" s="2"/>
      <c r="C15" s="2"/>
      <c r="D15" s="1"/>
      <c r="E15" s="7"/>
      <c r="F15" s="7"/>
      <c r="G15" s="7"/>
      <c r="H15" s="7"/>
      <c r="I15" s="1"/>
      <c r="J15" s="29"/>
    </row>
    <row r="16" spans="1:10" s="32" customFormat="1" ht="15" thickBot="1" x14ac:dyDescent="0.4">
      <c r="A16" s="2"/>
      <c r="B16" s="2"/>
      <c r="C16" s="2"/>
      <c r="D16" s="1"/>
      <c r="E16" s="7"/>
      <c r="F16" s="7"/>
      <c r="G16" s="7"/>
      <c r="H16" s="7"/>
      <c r="I16" s="1"/>
      <c r="J16" s="29"/>
    </row>
    <row r="17" spans="1:10" s="32" customFormat="1" ht="29.5" thickBot="1" x14ac:dyDescent="0.4">
      <c r="A17" s="156"/>
      <c r="B17" s="157"/>
      <c r="C17" s="157"/>
      <c r="D17" s="157"/>
      <c r="E17" s="157"/>
      <c r="F17" s="158"/>
      <c r="G17" s="5" t="s">
        <v>24</v>
      </c>
      <c r="H17" s="5" t="s">
        <v>25</v>
      </c>
      <c r="I17" s="1"/>
      <c r="J17" s="29"/>
    </row>
    <row r="18" spans="1:10" s="32" customFormat="1" ht="15" thickBot="1" x14ac:dyDescent="0.4">
      <c r="A18" s="159"/>
      <c r="B18" s="160"/>
      <c r="C18" s="160"/>
      <c r="D18" s="160"/>
      <c r="E18" s="160"/>
      <c r="F18" s="161"/>
      <c r="G18" s="8">
        <f>SUM(G4:G13)</f>
        <v>0</v>
      </c>
      <c r="H18" s="8">
        <f>SUM(H4:H13)</f>
        <v>0</v>
      </c>
      <c r="I18" s="1"/>
      <c r="J18" s="29"/>
    </row>
    <row r="19" spans="1:10" s="32" customFormat="1" x14ac:dyDescent="0.35">
      <c r="A19"/>
      <c r="B19"/>
      <c r="C19" s="1"/>
      <c r="D19"/>
      <c r="E19"/>
      <c r="F19"/>
      <c r="G19"/>
      <c r="H19"/>
      <c r="I19" s="1"/>
      <c r="J19"/>
    </row>
    <row r="20" spans="1:10" s="32" customFormat="1" x14ac:dyDescent="0.35">
      <c r="A20"/>
      <c r="B20"/>
      <c r="C20" s="1" t="s">
        <v>31</v>
      </c>
      <c r="D20"/>
      <c r="E20"/>
      <c r="F20"/>
      <c r="G20"/>
      <c r="H20"/>
      <c r="I20" s="1"/>
      <c r="J20"/>
    </row>
    <row r="23" spans="1:10" s="32" customFormat="1" x14ac:dyDescent="0.35">
      <c r="A23" s="2"/>
      <c r="B23" s="2"/>
      <c r="C23" s="2"/>
      <c r="D23" s="1"/>
      <c r="E23" s="7"/>
      <c r="F23" s="7"/>
      <c r="G23" s="7"/>
      <c r="H23" s="7"/>
      <c r="I23" s="1"/>
      <c r="J23"/>
    </row>
    <row r="24" spans="1:10" s="32" customFormat="1" x14ac:dyDescent="0.35">
      <c r="A24" s="2"/>
      <c r="B24" s="2"/>
      <c r="C24" s="2"/>
      <c r="D24" s="1"/>
      <c r="E24" s="7"/>
      <c r="F24" s="7"/>
      <c r="G24" s="7"/>
      <c r="H24" s="7"/>
      <c r="I24" s="1"/>
      <c r="J24" s="29"/>
    </row>
    <row r="25" spans="1:10" s="32" customFormat="1" x14ac:dyDescent="0.35">
      <c r="A25" s="2"/>
      <c r="B25" s="2"/>
      <c r="C25" s="2"/>
      <c r="D25" s="1"/>
      <c r="E25" s="7"/>
      <c r="F25" s="7"/>
      <c r="G25" s="7"/>
      <c r="H25" s="7"/>
      <c r="I25" s="1"/>
      <c r="J25" s="29"/>
    </row>
    <row r="26" spans="1:10" s="32" customFormat="1" x14ac:dyDescent="0.35">
      <c r="A26" s="2"/>
      <c r="B26" s="2"/>
      <c r="C26" s="2"/>
      <c r="D26" s="1"/>
      <c r="E26" s="7"/>
      <c r="F26" s="7"/>
      <c r="G26" s="7"/>
      <c r="H26" s="7"/>
      <c r="I26" s="1"/>
      <c r="J26" s="29"/>
    </row>
    <row r="27" spans="1:10" s="32" customFormat="1" x14ac:dyDescent="0.35">
      <c r="A27" s="2"/>
      <c r="B27" s="2"/>
      <c r="C27" s="2"/>
      <c r="D27" s="1"/>
      <c r="E27" s="7"/>
      <c r="F27" s="7"/>
      <c r="G27" s="7"/>
      <c r="H27" s="7"/>
      <c r="I27" s="1"/>
      <c r="J27" s="29"/>
    </row>
    <row r="28" spans="1:10" s="32" customFormat="1" x14ac:dyDescent="0.35">
      <c r="A28" s="2"/>
      <c r="B28" s="2"/>
      <c r="D28" s="1"/>
      <c r="E28" s="7"/>
      <c r="F28" s="7"/>
      <c r="G28" s="7"/>
      <c r="H28" s="7"/>
      <c r="I28" s="1"/>
      <c r="J28" s="29"/>
    </row>
    <row r="31" spans="1:10" s="32" customFormat="1" x14ac:dyDescent="0.35">
      <c r="A31" s="2"/>
      <c r="B31" s="2"/>
      <c r="C31" s="2"/>
      <c r="D31" s="1"/>
      <c r="E31" s="7"/>
      <c r="F31" s="7"/>
      <c r="G31" s="7"/>
      <c r="H31" s="7"/>
      <c r="I31" s="1"/>
      <c r="J31"/>
    </row>
    <row r="32" spans="1:10" s="32" customFormat="1" x14ac:dyDescent="0.35">
      <c r="A32" s="2"/>
      <c r="B32" s="2"/>
      <c r="C32" s="2"/>
      <c r="D32" s="1"/>
      <c r="E32" s="7"/>
      <c r="F32" s="7"/>
      <c r="G32" s="7"/>
      <c r="H32" s="7"/>
      <c r="I32" s="1"/>
      <c r="J32"/>
    </row>
    <row r="33" spans="1:10" s="32" customFormat="1" x14ac:dyDescent="0.35">
      <c r="A33" s="2"/>
      <c r="B33" s="2"/>
      <c r="C33" s="2"/>
      <c r="D33" s="1"/>
      <c r="E33" s="7"/>
      <c r="F33" s="7"/>
      <c r="G33" s="7"/>
      <c r="H33" s="7"/>
      <c r="I33" s="1"/>
      <c r="J33"/>
    </row>
    <row r="34" spans="1:10" s="32" customFormat="1" x14ac:dyDescent="0.35">
      <c r="A34" s="2"/>
      <c r="B34" s="2"/>
      <c r="C34" s="2"/>
      <c r="D34" s="1"/>
      <c r="E34" s="7"/>
      <c r="F34" s="7"/>
      <c r="G34" s="7"/>
      <c r="H34" s="7"/>
      <c r="I34" s="1"/>
      <c r="J34" s="29"/>
    </row>
    <row r="35" spans="1:10" s="32" customFormat="1" x14ac:dyDescent="0.35">
      <c r="A35" s="2"/>
      <c r="B35" s="2"/>
      <c r="C35" s="2"/>
      <c r="D35" s="1"/>
      <c r="E35" s="7"/>
      <c r="F35" s="7"/>
      <c r="G35" s="7"/>
      <c r="H35" s="7"/>
      <c r="I35" s="1"/>
      <c r="J35" s="29"/>
    </row>
    <row r="36" spans="1:10" s="32" customFormat="1" x14ac:dyDescent="0.35">
      <c r="A36" s="2"/>
      <c r="B36" s="2"/>
      <c r="C36" s="2"/>
      <c r="D36" s="1"/>
      <c r="E36" s="7"/>
      <c r="F36" s="7"/>
      <c r="G36" s="7"/>
      <c r="H36" s="7"/>
      <c r="I36" s="1"/>
      <c r="J36" s="29"/>
    </row>
    <row r="37" spans="1:10" s="32" customFormat="1" x14ac:dyDescent="0.35">
      <c r="A37" s="2"/>
      <c r="B37" s="2"/>
      <c r="C37" s="2"/>
      <c r="D37" s="1"/>
      <c r="E37" s="7"/>
      <c r="F37" s="7"/>
      <c r="G37" s="7"/>
      <c r="H37" s="7"/>
      <c r="I37" s="1"/>
      <c r="J37" s="29"/>
    </row>
    <row r="38" spans="1:10" s="32" customFormat="1" x14ac:dyDescent="0.35">
      <c r="A38" s="2"/>
      <c r="B38" s="2"/>
      <c r="C38" s="2"/>
      <c r="D38" s="1"/>
      <c r="E38" s="7"/>
      <c r="F38" s="7"/>
      <c r="G38" s="7"/>
      <c r="H38" s="7"/>
      <c r="I38" s="1"/>
      <c r="J38" s="29"/>
    </row>
    <row r="39" spans="1:10" s="32" customFormat="1" x14ac:dyDescent="0.35">
      <c r="A39" s="2"/>
      <c r="B39" s="2"/>
      <c r="C39" s="2"/>
      <c r="D39" s="1"/>
      <c r="E39" s="7"/>
      <c r="F39" s="7"/>
      <c r="G39" s="7"/>
      <c r="H39" s="7"/>
      <c r="I39" s="1"/>
      <c r="J39" s="29"/>
    </row>
    <row r="40" spans="1:10" s="32" customFormat="1" x14ac:dyDescent="0.35">
      <c r="A40" s="2"/>
      <c r="B40" s="2"/>
      <c r="C40" s="2"/>
      <c r="D40" s="1"/>
      <c r="E40" s="7"/>
      <c r="F40" s="7"/>
      <c r="G40" s="7"/>
      <c r="H40" s="7"/>
      <c r="I40" s="1"/>
      <c r="J40" s="29"/>
    </row>
    <row r="41" spans="1:10" s="32" customFormat="1" x14ac:dyDescent="0.35">
      <c r="A41" s="2"/>
      <c r="B41" s="2"/>
      <c r="C41" s="2"/>
      <c r="D41" s="1"/>
      <c r="E41" s="7"/>
      <c r="F41" s="7"/>
      <c r="G41" s="7"/>
      <c r="H41" s="7"/>
      <c r="I41" s="1"/>
      <c r="J41" s="29"/>
    </row>
    <row r="42" spans="1:10" s="32" customFormat="1" x14ac:dyDescent="0.35">
      <c r="A42" s="2"/>
      <c r="B42" s="2"/>
      <c r="C42" s="2"/>
      <c r="D42" s="1"/>
      <c r="E42" s="7"/>
      <c r="F42" s="7"/>
      <c r="G42" s="7"/>
      <c r="H42" s="7"/>
      <c r="I42" s="1"/>
      <c r="J42" s="29"/>
    </row>
    <row r="43" spans="1:10" s="32" customFormat="1" x14ac:dyDescent="0.35">
      <c r="A43" s="2"/>
      <c r="B43" s="2"/>
      <c r="C43" s="2"/>
      <c r="D43" s="1"/>
      <c r="E43" s="7"/>
      <c r="F43" s="7"/>
      <c r="G43" s="7"/>
      <c r="H43" s="7"/>
      <c r="I43" s="1"/>
      <c r="J43" s="29"/>
    </row>
    <row r="44" spans="1:10" s="32" customFormat="1" x14ac:dyDescent="0.35">
      <c r="A44" s="2"/>
      <c r="B44" s="2"/>
      <c r="C44" s="2"/>
      <c r="D44" s="1"/>
      <c r="E44" s="7"/>
      <c r="F44" s="7"/>
      <c r="G44" s="7"/>
      <c r="H44" s="7"/>
      <c r="I44" s="1"/>
      <c r="J44" s="29"/>
    </row>
    <row r="45" spans="1:10" s="32" customFormat="1" x14ac:dyDescent="0.35">
      <c r="A45" s="2"/>
      <c r="B45" s="2"/>
      <c r="C45" s="2"/>
      <c r="D45" s="1"/>
      <c r="E45" s="7"/>
      <c r="F45" s="7"/>
      <c r="G45" s="7"/>
      <c r="H45" s="7"/>
      <c r="I45" s="1"/>
      <c r="J45" s="29"/>
    </row>
    <row r="46" spans="1:10" s="32" customFormat="1" x14ac:dyDescent="0.35">
      <c r="A46" s="2"/>
      <c r="B46" s="2"/>
      <c r="C46" s="2"/>
      <c r="D46" s="1"/>
      <c r="E46" s="7"/>
      <c r="F46" s="7"/>
      <c r="G46" s="7"/>
      <c r="H46" s="7"/>
      <c r="I46" s="1"/>
      <c r="J46" s="29"/>
    </row>
    <row r="47" spans="1:10" s="32" customFormat="1" x14ac:dyDescent="0.35">
      <c r="A47" s="2"/>
      <c r="B47" s="2"/>
      <c r="C47" s="2"/>
      <c r="D47" s="1"/>
      <c r="E47" s="7"/>
      <c r="F47" s="7"/>
      <c r="G47" s="7"/>
      <c r="H47" s="7"/>
      <c r="I47" s="1"/>
      <c r="J47" s="29"/>
    </row>
    <row r="48" spans="1:10" s="32" customFormat="1" x14ac:dyDescent="0.35">
      <c r="A48" s="2"/>
      <c r="B48" s="2"/>
      <c r="C48" s="2"/>
      <c r="D48" s="1"/>
      <c r="E48" s="7"/>
      <c r="F48" s="7"/>
      <c r="G48" s="7"/>
      <c r="H48" s="7"/>
      <c r="I48" s="1"/>
      <c r="J48" s="29"/>
    </row>
    <row r="49" spans="1:10" s="32" customFormat="1" x14ac:dyDescent="0.35">
      <c r="A49" s="2"/>
      <c r="B49" s="2"/>
      <c r="C49" s="2"/>
      <c r="D49" s="1"/>
      <c r="E49" s="7"/>
      <c r="F49" s="7"/>
      <c r="G49" s="7"/>
      <c r="H49" s="7"/>
      <c r="I49" s="1"/>
      <c r="J49" s="29"/>
    </row>
    <row r="50" spans="1:10" s="32" customFormat="1" x14ac:dyDescent="0.35">
      <c r="A50" s="2"/>
      <c r="B50" s="2"/>
      <c r="C50" s="2"/>
      <c r="D50" s="1"/>
      <c r="E50" s="7"/>
      <c r="F50" s="7"/>
      <c r="G50" s="7"/>
      <c r="H50" s="7"/>
      <c r="I50" s="1"/>
      <c r="J50" s="29"/>
    </row>
    <row r="51" spans="1:10" s="32" customFormat="1" x14ac:dyDescent="0.35">
      <c r="A51" s="2"/>
      <c r="B51" s="2"/>
      <c r="C51" s="2"/>
      <c r="D51" s="1"/>
      <c r="E51" s="7"/>
      <c r="F51" s="7"/>
      <c r="G51" s="7"/>
      <c r="H51" s="7"/>
      <c r="I51" s="1"/>
      <c r="J51" s="29"/>
    </row>
    <row r="52" spans="1:10" s="32" customFormat="1" x14ac:dyDescent="0.35">
      <c r="A52" s="2"/>
      <c r="B52" s="2"/>
      <c r="C52" s="2"/>
      <c r="D52" s="1"/>
      <c r="E52" s="7"/>
      <c r="F52" s="7"/>
      <c r="G52" s="7"/>
      <c r="H52" s="7"/>
      <c r="I52" s="1"/>
      <c r="J52" s="29"/>
    </row>
    <row r="53" spans="1:10" s="32" customFormat="1" x14ac:dyDescent="0.35">
      <c r="A53" s="2"/>
      <c r="B53" s="2"/>
      <c r="C53" s="2"/>
      <c r="D53" s="1"/>
      <c r="E53" s="7"/>
      <c r="F53" s="7"/>
      <c r="G53" s="7"/>
      <c r="H53" s="7"/>
      <c r="I53" s="1"/>
      <c r="J53" s="29"/>
    </row>
    <row r="54" spans="1:10" s="32" customFormat="1" x14ac:dyDescent="0.35">
      <c r="A54" s="2"/>
      <c r="B54" s="2"/>
      <c r="C54" s="2"/>
      <c r="D54" s="1"/>
      <c r="E54" s="7"/>
      <c r="F54" s="7"/>
      <c r="G54" s="7"/>
      <c r="H54" s="7"/>
      <c r="I54" s="1"/>
      <c r="J54" s="29"/>
    </row>
    <row r="55" spans="1:10" s="32" customFormat="1" x14ac:dyDescent="0.35">
      <c r="A55" s="2"/>
      <c r="B55" s="2"/>
      <c r="C55" s="2"/>
      <c r="D55" s="1"/>
      <c r="E55" s="7"/>
      <c r="F55" s="7"/>
      <c r="G55" s="7"/>
      <c r="H55" s="7"/>
      <c r="I55" s="1"/>
      <c r="J55" s="29"/>
    </row>
    <row r="56" spans="1:10" s="32" customFormat="1" x14ac:dyDescent="0.35">
      <c r="A56" s="2"/>
      <c r="B56" s="2"/>
      <c r="C56" s="2"/>
      <c r="D56" s="1"/>
      <c r="E56" s="7"/>
      <c r="F56" s="7"/>
      <c r="G56" s="7"/>
      <c r="H56" s="7"/>
      <c r="I56" s="1"/>
      <c r="J56" s="29"/>
    </row>
    <row r="57" spans="1:10" s="32" customFormat="1" x14ac:dyDescent="0.35">
      <c r="A57" s="2"/>
      <c r="B57" s="2"/>
      <c r="C57" s="2"/>
      <c r="D57" s="1"/>
      <c r="E57" s="7"/>
      <c r="F57" s="7"/>
      <c r="G57" s="7"/>
      <c r="H57" s="7"/>
      <c r="I57" s="1"/>
      <c r="J57" s="29"/>
    </row>
    <row r="58" spans="1:10" s="32" customFormat="1" x14ac:dyDescent="0.35">
      <c r="A58" s="2"/>
      <c r="B58" s="2"/>
      <c r="C58" s="2"/>
      <c r="D58" s="1"/>
      <c r="E58" s="7"/>
      <c r="F58" s="7"/>
      <c r="G58" s="7"/>
      <c r="H58" s="7"/>
      <c r="I58" s="1"/>
      <c r="J58" s="29"/>
    </row>
    <row r="59" spans="1:10" s="32" customFormat="1" x14ac:dyDescent="0.35">
      <c r="A59" s="2"/>
      <c r="B59" s="2"/>
      <c r="C59" s="2"/>
      <c r="D59" s="1"/>
      <c r="E59" s="7"/>
      <c r="F59" s="7"/>
      <c r="G59" s="7"/>
      <c r="H59" s="7"/>
      <c r="I59" s="1"/>
      <c r="J59" s="29"/>
    </row>
    <row r="60" spans="1:10" s="32" customFormat="1" x14ac:dyDescent="0.35">
      <c r="A60" s="2"/>
      <c r="B60" s="2"/>
      <c r="C60" s="2"/>
      <c r="D60" s="1"/>
      <c r="E60" s="7"/>
      <c r="F60" s="7"/>
      <c r="G60" s="7"/>
      <c r="H60" s="7"/>
      <c r="I60" s="1"/>
      <c r="J60" s="29"/>
    </row>
    <row r="61" spans="1:10" s="32" customFormat="1" x14ac:dyDescent="0.35">
      <c r="A61" s="2"/>
      <c r="B61" s="2"/>
      <c r="C61" s="2"/>
      <c r="D61" s="1"/>
      <c r="E61" s="7"/>
      <c r="F61" s="7"/>
      <c r="G61" s="7"/>
      <c r="H61" s="7"/>
      <c r="I61" s="1"/>
      <c r="J61" s="29"/>
    </row>
    <row r="62" spans="1:10" s="32" customFormat="1" x14ac:dyDescent="0.35">
      <c r="A62" s="2"/>
      <c r="B62" s="2"/>
      <c r="C62" s="2"/>
      <c r="D62" s="1"/>
      <c r="E62" s="7"/>
      <c r="F62" s="7"/>
      <c r="G62" s="7"/>
      <c r="H62" s="7"/>
      <c r="I62" s="1"/>
      <c r="J62" s="29"/>
    </row>
    <row r="63" spans="1:10" s="32" customFormat="1" x14ac:dyDescent="0.35">
      <c r="A63" s="2"/>
      <c r="B63" s="2"/>
      <c r="C63" s="2"/>
      <c r="D63" s="1"/>
      <c r="E63" s="7"/>
      <c r="F63" s="7"/>
      <c r="G63" s="7"/>
      <c r="H63" s="7"/>
      <c r="I63" s="1"/>
      <c r="J63" s="29"/>
    </row>
    <row r="64" spans="1:10" s="32" customFormat="1" x14ac:dyDescent="0.35">
      <c r="A64" s="2"/>
      <c r="B64" s="2"/>
      <c r="C64" s="2"/>
      <c r="D64" s="1"/>
      <c r="E64" s="7"/>
      <c r="F64" s="7"/>
      <c r="G64" s="7"/>
      <c r="H64" s="7"/>
      <c r="I64" s="1"/>
      <c r="J64" s="29"/>
    </row>
    <row r="65" spans="1:10" s="32" customFormat="1" x14ac:dyDescent="0.35">
      <c r="A65" s="2"/>
      <c r="B65" s="2"/>
      <c r="C65" s="2"/>
      <c r="D65" s="1"/>
      <c r="E65" s="7"/>
      <c r="F65" s="7"/>
      <c r="G65" s="7"/>
      <c r="H65" s="7"/>
      <c r="I65" s="1"/>
      <c r="J65" s="29"/>
    </row>
    <row r="66" spans="1:10" s="32" customFormat="1" x14ac:dyDescent="0.35">
      <c r="A66" s="2"/>
      <c r="B66" s="2"/>
      <c r="C66" s="2"/>
      <c r="D66" s="1"/>
      <c r="E66" s="7"/>
      <c r="F66" s="7"/>
      <c r="G66" s="7"/>
      <c r="H66" s="7"/>
      <c r="I66" s="1"/>
      <c r="J66" s="29"/>
    </row>
    <row r="67" spans="1:10" s="32" customFormat="1" x14ac:dyDescent="0.35">
      <c r="A67" s="2"/>
      <c r="B67" s="2"/>
      <c r="C67" s="2"/>
      <c r="D67" s="1"/>
      <c r="E67" s="7"/>
      <c r="F67" s="7"/>
      <c r="G67" s="7"/>
      <c r="H67" s="7"/>
      <c r="I67" s="1"/>
      <c r="J67" s="29"/>
    </row>
    <row r="68" spans="1:10" s="32" customFormat="1" x14ac:dyDescent="0.35">
      <c r="A68" s="2"/>
      <c r="B68" s="2"/>
      <c r="C68" s="2"/>
      <c r="D68" s="1"/>
      <c r="E68" s="7"/>
      <c r="F68" s="7"/>
      <c r="G68" s="7"/>
      <c r="H68" s="7"/>
      <c r="I68" s="1"/>
      <c r="J68" s="29"/>
    </row>
    <row r="69" spans="1:10" s="32" customFormat="1" x14ac:dyDescent="0.35">
      <c r="A69" s="2"/>
      <c r="B69" s="2"/>
      <c r="C69" s="2"/>
      <c r="D69" s="1"/>
      <c r="E69" s="7"/>
      <c r="F69" s="7"/>
      <c r="G69" s="7"/>
      <c r="H69" s="7"/>
      <c r="I69" s="1"/>
      <c r="J69" s="29"/>
    </row>
    <row r="70" spans="1:10" s="32" customFormat="1" x14ac:dyDescent="0.35">
      <c r="A70" s="2"/>
      <c r="B70" s="2"/>
      <c r="C70" s="2"/>
      <c r="D70" s="1"/>
      <c r="E70" s="7"/>
      <c r="F70" s="7"/>
      <c r="G70" s="7"/>
      <c r="H70" s="7"/>
      <c r="I70" s="1"/>
      <c r="J70" s="29"/>
    </row>
    <row r="71" spans="1:10" s="32" customFormat="1" x14ac:dyDescent="0.35">
      <c r="A71" s="2"/>
      <c r="B71" s="2"/>
      <c r="C71" s="2"/>
      <c r="D71" s="1"/>
      <c r="E71" s="7"/>
      <c r="F71" s="7"/>
      <c r="G71" s="7"/>
      <c r="H71" s="7"/>
      <c r="I71" s="1"/>
      <c r="J71" s="29"/>
    </row>
    <row r="72" spans="1:10" s="32" customFormat="1" x14ac:dyDescent="0.35">
      <c r="A72" s="2"/>
      <c r="B72" s="2"/>
      <c r="C72" s="2"/>
      <c r="D72" s="1"/>
      <c r="E72" s="7"/>
      <c r="F72" s="7"/>
      <c r="G72" s="7"/>
      <c r="H72" s="7"/>
      <c r="I72" s="1"/>
      <c r="J72" s="29"/>
    </row>
    <row r="73" spans="1:10" s="32" customFormat="1" x14ac:dyDescent="0.35">
      <c r="A73" s="2"/>
      <c r="B73" s="2"/>
      <c r="C73" s="2"/>
      <c r="D73" s="1"/>
      <c r="E73" s="7"/>
      <c r="F73" s="7"/>
      <c r="G73" s="7"/>
      <c r="H73" s="7"/>
      <c r="I73" s="1"/>
      <c r="J73" s="29"/>
    </row>
    <row r="74" spans="1:10" s="32" customFormat="1" x14ac:dyDescent="0.35">
      <c r="A74" s="2"/>
      <c r="B74" s="2"/>
      <c r="C74" s="2"/>
      <c r="D74" s="1"/>
      <c r="E74" s="7"/>
      <c r="F74" s="7"/>
      <c r="G74" s="7"/>
      <c r="H74" s="7"/>
      <c r="I74" s="1"/>
      <c r="J74" s="29"/>
    </row>
    <row r="75" spans="1:10" s="32" customFormat="1" x14ac:dyDescent="0.35">
      <c r="A75" s="2"/>
      <c r="B75" s="2"/>
      <c r="C75" s="2"/>
      <c r="D75" s="1"/>
      <c r="E75" s="7"/>
      <c r="F75" s="7"/>
      <c r="G75" s="7"/>
      <c r="H75" s="7"/>
      <c r="I75" s="1"/>
      <c r="J75" s="29"/>
    </row>
    <row r="76" spans="1:10" s="32" customFormat="1" x14ac:dyDescent="0.35">
      <c r="A76" s="2"/>
      <c r="B76" s="2"/>
      <c r="C76" s="2"/>
      <c r="D76" s="1"/>
      <c r="E76" s="7"/>
      <c r="F76" s="7"/>
      <c r="G76" s="7"/>
      <c r="H76" s="7"/>
      <c r="I76" s="1"/>
      <c r="J76" s="29"/>
    </row>
    <row r="77" spans="1:10" s="32" customFormat="1" x14ac:dyDescent="0.35">
      <c r="A77" s="2"/>
      <c r="B77" s="2"/>
      <c r="C77" s="2"/>
      <c r="D77" s="1"/>
      <c r="E77" s="7"/>
      <c r="F77" s="7"/>
      <c r="G77" s="7"/>
      <c r="H77" s="7"/>
      <c r="I77" s="1"/>
      <c r="J77" s="29"/>
    </row>
    <row r="78" spans="1:10" s="32" customFormat="1" x14ac:dyDescent="0.35">
      <c r="A78" s="2"/>
      <c r="B78" s="2"/>
      <c r="C78" s="2"/>
      <c r="D78" s="1"/>
      <c r="E78" s="7"/>
      <c r="F78" s="7"/>
      <c r="G78" s="7"/>
      <c r="H78" s="7"/>
      <c r="I78" s="1"/>
      <c r="J78" s="29"/>
    </row>
    <row r="79" spans="1:10" s="32" customFormat="1" x14ac:dyDescent="0.35">
      <c r="A79" s="2"/>
      <c r="B79" s="2"/>
      <c r="C79" s="2"/>
      <c r="D79" s="1"/>
      <c r="E79" s="7"/>
      <c r="F79" s="7"/>
      <c r="G79" s="7"/>
      <c r="H79" s="7"/>
      <c r="I79" s="1"/>
      <c r="J79" s="29"/>
    </row>
    <row r="80" spans="1:10" s="32" customFormat="1" x14ac:dyDescent="0.35">
      <c r="A80" s="2"/>
      <c r="B80" s="2"/>
      <c r="C80" s="2"/>
      <c r="D80" s="1"/>
      <c r="E80" s="7"/>
      <c r="F80" s="7"/>
      <c r="G80" s="7"/>
      <c r="H80" s="7"/>
      <c r="I80" s="1"/>
      <c r="J80" s="29"/>
    </row>
    <row r="81" spans="1:10" s="32" customFormat="1" x14ac:dyDescent="0.35">
      <c r="A81" s="2"/>
      <c r="B81" s="2"/>
      <c r="C81" s="2"/>
      <c r="D81" s="1"/>
      <c r="E81" s="7"/>
      <c r="F81" s="7"/>
      <c r="G81" s="7"/>
      <c r="H81" s="7"/>
      <c r="I81" s="1"/>
      <c r="J81" s="29"/>
    </row>
    <row r="82" spans="1:10" s="32" customFormat="1" x14ac:dyDescent="0.35">
      <c r="A82" s="2"/>
      <c r="B82" s="2"/>
      <c r="C82" s="2"/>
      <c r="D82" s="1"/>
      <c r="E82" s="7"/>
      <c r="F82" s="7"/>
      <c r="G82" s="7"/>
      <c r="H82" s="7"/>
      <c r="I82" s="1"/>
      <c r="J82" s="29"/>
    </row>
    <row r="83" spans="1:10" s="32" customFormat="1" x14ac:dyDescent="0.35">
      <c r="A83" s="2"/>
      <c r="B83" s="2"/>
      <c r="C83" s="2"/>
      <c r="D83" s="1"/>
      <c r="E83" s="7"/>
      <c r="F83" s="7"/>
      <c r="G83" s="7"/>
      <c r="H83" s="7"/>
      <c r="I83" s="1"/>
      <c r="J83" s="29"/>
    </row>
    <row r="84" spans="1:10" s="32" customFormat="1" x14ac:dyDescent="0.35">
      <c r="A84" s="2"/>
      <c r="B84" s="2"/>
      <c r="C84" s="2"/>
      <c r="D84" s="1"/>
      <c r="E84" s="7"/>
      <c r="F84" s="7"/>
      <c r="G84" s="7"/>
      <c r="H84" s="7"/>
      <c r="I84" s="1"/>
      <c r="J84" s="29"/>
    </row>
    <row r="85" spans="1:10" s="32" customFormat="1" x14ac:dyDescent="0.35">
      <c r="A85" s="2"/>
      <c r="B85" s="2"/>
      <c r="C85" s="2"/>
      <c r="D85" s="1"/>
      <c r="E85" s="7"/>
      <c r="F85" s="7"/>
      <c r="G85" s="7"/>
      <c r="H85" s="7"/>
      <c r="I85" s="1"/>
      <c r="J85" s="29"/>
    </row>
    <row r="86" spans="1:10" s="32" customFormat="1" x14ac:dyDescent="0.35">
      <c r="A86" s="2"/>
      <c r="B86" s="2"/>
      <c r="C86" s="2"/>
      <c r="D86" s="1"/>
      <c r="E86" s="7"/>
      <c r="F86" s="7"/>
      <c r="G86" s="7"/>
      <c r="H86" s="7"/>
      <c r="I86" s="1"/>
      <c r="J86" s="29"/>
    </row>
    <row r="87" spans="1:10" s="32" customFormat="1" x14ac:dyDescent="0.35">
      <c r="A87" s="2"/>
      <c r="B87" s="2"/>
      <c r="C87" s="2"/>
      <c r="D87" s="1"/>
      <c r="E87" s="7"/>
      <c r="F87" s="7"/>
      <c r="G87" s="7"/>
      <c r="H87" s="7"/>
      <c r="I87" s="1"/>
      <c r="J87" s="29"/>
    </row>
    <row r="88" spans="1:10" s="32" customFormat="1" x14ac:dyDescent="0.35">
      <c r="A88" s="2"/>
      <c r="B88" s="2"/>
      <c r="C88" s="2"/>
      <c r="D88" s="1"/>
      <c r="E88" s="7"/>
      <c r="F88" s="7"/>
      <c r="G88" s="7"/>
      <c r="H88" s="7"/>
      <c r="I88" s="1"/>
      <c r="J88" s="29"/>
    </row>
    <row r="89" spans="1:10" s="32" customFormat="1" x14ac:dyDescent="0.35">
      <c r="A89" s="2"/>
      <c r="B89" s="2"/>
      <c r="C89" s="2"/>
      <c r="D89" s="1"/>
      <c r="E89" s="7"/>
      <c r="F89" s="7"/>
      <c r="G89" s="7"/>
      <c r="H89" s="7"/>
      <c r="I89" s="1"/>
      <c r="J89" s="29"/>
    </row>
    <row r="90" spans="1:10" s="32" customFormat="1" x14ac:dyDescent="0.35">
      <c r="A90" s="2"/>
      <c r="B90" s="2"/>
      <c r="C90" s="2"/>
      <c r="D90" s="1"/>
      <c r="E90" s="7"/>
      <c r="F90" s="7"/>
      <c r="G90" s="7"/>
      <c r="H90" s="7"/>
      <c r="I90" s="1"/>
      <c r="J90" s="29"/>
    </row>
    <row r="91" spans="1:10" s="32" customFormat="1" x14ac:dyDescent="0.35">
      <c r="A91" s="2"/>
      <c r="B91" s="2"/>
      <c r="C91" s="2"/>
      <c r="D91" s="1"/>
      <c r="E91" s="7"/>
      <c r="F91" s="7"/>
      <c r="G91" s="7"/>
      <c r="H91" s="7"/>
      <c r="I91" s="1"/>
      <c r="J91" s="29"/>
    </row>
    <row r="92" spans="1:10" s="32" customFormat="1" x14ac:dyDescent="0.35">
      <c r="A92" s="2"/>
      <c r="B92" s="2"/>
      <c r="C92" s="2"/>
      <c r="D92" s="1"/>
      <c r="E92" s="7"/>
      <c r="F92" s="7"/>
      <c r="G92" s="7"/>
      <c r="H92" s="7"/>
      <c r="I92" s="1"/>
      <c r="J92" s="29"/>
    </row>
    <row r="93" spans="1:10" s="32" customFormat="1" x14ac:dyDescent="0.35">
      <c r="A93" s="2"/>
      <c r="B93" s="2"/>
      <c r="C93" s="2"/>
      <c r="D93" s="1"/>
      <c r="E93" s="7"/>
      <c r="F93" s="7"/>
      <c r="G93" s="7"/>
      <c r="H93" s="7"/>
      <c r="I93" s="1"/>
      <c r="J93" s="29"/>
    </row>
    <row r="94" spans="1:10" s="32" customFormat="1" x14ac:dyDescent="0.35">
      <c r="A94" s="2"/>
      <c r="B94" s="2"/>
      <c r="C94" s="2"/>
      <c r="D94" s="1"/>
      <c r="E94" s="7"/>
      <c r="F94" s="7"/>
      <c r="G94" s="7"/>
      <c r="H94" s="7"/>
      <c r="I94" s="1"/>
      <c r="J94" s="29"/>
    </row>
    <row r="95" spans="1:10" s="32" customFormat="1" x14ac:dyDescent="0.35">
      <c r="A95" s="2"/>
      <c r="B95" s="2"/>
      <c r="C95" s="2"/>
      <c r="D95" s="1"/>
      <c r="E95" s="7"/>
      <c r="F95" s="7"/>
      <c r="G95" s="7"/>
      <c r="H95" s="7"/>
      <c r="I95" s="1"/>
      <c r="J95" s="29"/>
    </row>
    <row r="96" spans="1:10" s="32" customFormat="1" x14ac:dyDescent="0.35">
      <c r="A96" s="2"/>
      <c r="B96" s="2"/>
      <c r="C96" s="2"/>
      <c r="D96" s="1"/>
      <c r="E96" s="7"/>
      <c r="F96" s="7"/>
      <c r="G96" s="7"/>
      <c r="H96" s="7"/>
      <c r="I96" s="1"/>
      <c r="J96" s="29"/>
    </row>
    <row r="97" spans="1:10" s="32" customFormat="1" x14ac:dyDescent="0.35">
      <c r="A97" s="2"/>
      <c r="B97" s="2"/>
      <c r="C97" s="2"/>
      <c r="D97" s="1"/>
      <c r="E97" s="7"/>
      <c r="F97" s="7"/>
      <c r="G97" s="7"/>
      <c r="H97" s="7"/>
      <c r="I97" s="1"/>
      <c r="J97" s="29"/>
    </row>
    <row r="98" spans="1:10" s="32" customFormat="1" x14ac:dyDescent="0.35">
      <c r="A98" s="2"/>
      <c r="B98" s="2"/>
      <c r="C98" s="2"/>
      <c r="D98" s="1"/>
      <c r="E98" s="7"/>
      <c r="F98" s="7"/>
      <c r="G98" s="7"/>
      <c r="H98" s="7"/>
      <c r="I98" s="1"/>
      <c r="J98" s="29"/>
    </row>
    <row r="99" spans="1:10" s="32" customFormat="1" x14ac:dyDescent="0.35">
      <c r="A99" s="2"/>
      <c r="B99" s="2"/>
      <c r="C99" s="2"/>
      <c r="D99" s="1"/>
      <c r="E99" s="7"/>
      <c r="F99" s="7"/>
      <c r="G99" s="7"/>
      <c r="H99" s="7"/>
      <c r="I99" s="1"/>
      <c r="J99" s="29"/>
    </row>
    <row r="100" spans="1:10" s="32" customFormat="1" x14ac:dyDescent="0.35">
      <c r="A100" s="2"/>
      <c r="B100" s="2"/>
      <c r="C100" s="2"/>
      <c r="D100" s="1"/>
      <c r="E100" s="7"/>
      <c r="F100" s="7"/>
      <c r="G100" s="7"/>
      <c r="H100" s="7"/>
      <c r="I100" s="1"/>
      <c r="J100" s="29"/>
    </row>
    <row r="101" spans="1:10" s="32" customFormat="1" x14ac:dyDescent="0.35">
      <c r="A101" s="2"/>
      <c r="B101" s="2"/>
      <c r="C101" s="2"/>
      <c r="D101" s="1"/>
      <c r="E101" s="7"/>
      <c r="F101" s="7"/>
      <c r="G101" s="7"/>
      <c r="H101" s="7"/>
      <c r="I101" s="1"/>
      <c r="J101" s="29"/>
    </row>
    <row r="102" spans="1:10" s="32" customFormat="1" x14ac:dyDescent="0.35">
      <c r="A102" s="2"/>
      <c r="B102" s="2"/>
      <c r="C102" s="2"/>
      <c r="D102" s="1"/>
      <c r="E102" s="7"/>
      <c r="F102" s="7"/>
      <c r="G102" s="7"/>
      <c r="H102" s="7"/>
      <c r="I102" s="1"/>
      <c r="J102" s="29"/>
    </row>
    <row r="103" spans="1:10" s="32" customFormat="1" x14ac:dyDescent="0.35">
      <c r="A103" s="2"/>
      <c r="B103" s="2"/>
      <c r="C103" s="2"/>
      <c r="D103" s="1"/>
      <c r="E103" s="7"/>
      <c r="F103" s="7"/>
      <c r="G103" s="7"/>
      <c r="H103" s="7"/>
      <c r="I103" s="1"/>
      <c r="J103" s="29"/>
    </row>
    <row r="104" spans="1:10" s="32" customFormat="1" x14ac:dyDescent="0.35">
      <c r="A104" s="2"/>
      <c r="B104" s="2"/>
      <c r="C104" s="2"/>
      <c r="D104" s="1"/>
      <c r="E104" s="7"/>
      <c r="F104" s="7"/>
      <c r="G104" s="7"/>
      <c r="H104" s="7"/>
      <c r="I104" s="1"/>
      <c r="J104" s="29"/>
    </row>
    <row r="105" spans="1:10" s="32" customFormat="1" x14ac:dyDescent="0.35">
      <c r="A105" s="2"/>
      <c r="B105" s="2"/>
      <c r="C105" s="2"/>
      <c r="D105" s="1"/>
      <c r="E105" s="7"/>
      <c r="F105" s="7"/>
      <c r="G105" s="7"/>
      <c r="H105" s="7"/>
      <c r="I105" s="1"/>
      <c r="J105" s="29"/>
    </row>
    <row r="106" spans="1:10" s="32" customFormat="1" x14ac:dyDescent="0.35">
      <c r="A106" s="2"/>
      <c r="B106" s="2"/>
      <c r="C106" s="2"/>
      <c r="D106" s="1"/>
      <c r="E106" s="7"/>
      <c r="F106" s="7"/>
      <c r="G106" s="7"/>
      <c r="H106" s="7"/>
      <c r="I106" s="1"/>
      <c r="J106" s="29"/>
    </row>
    <row r="107" spans="1:10" s="32" customFormat="1" x14ac:dyDescent="0.35">
      <c r="A107" s="2"/>
      <c r="B107" s="2"/>
      <c r="C107" s="2"/>
      <c r="D107" s="1"/>
      <c r="E107" s="7"/>
      <c r="F107" s="7"/>
      <c r="G107" s="7"/>
      <c r="H107" s="7"/>
      <c r="I107" s="1"/>
      <c r="J107" s="29"/>
    </row>
    <row r="108" spans="1:10" s="32" customFormat="1" x14ac:dyDescent="0.35">
      <c r="A108" s="2"/>
      <c r="B108" s="2"/>
      <c r="C108" s="2"/>
      <c r="D108" s="1"/>
      <c r="E108" s="7"/>
      <c r="F108" s="7"/>
      <c r="G108" s="7"/>
      <c r="H108" s="7"/>
      <c r="I108" s="1"/>
      <c r="J108" s="29"/>
    </row>
    <row r="109" spans="1:10" s="32" customFormat="1" x14ac:dyDescent="0.35">
      <c r="A109" s="2"/>
      <c r="B109" s="2"/>
      <c r="C109" s="2"/>
      <c r="D109" s="1"/>
      <c r="E109" s="7"/>
      <c r="F109" s="7"/>
      <c r="G109" s="7"/>
      <c r="H109" s="7"/>
      <c r="I109" s="1"/>
      <c r="J109" s="29"/>
    </row>
    <row r="110" spans="1:10" s="32" customFormat="1" x14ac:dyDescent="0.35">
      <c r="A110" s="2"/>
      <c r="B110" s="2"/>
      <c r="C110" s="2"/>
      <c r="D110" s="1"/>
      <c r="E110" s="7"/>
      <c r="F110" s="7"/>
      <c r="G110" s="7"/>
      <c r="H110" s="7"/>
      <c r="I110" s="1"/>
      <c r="J110" s="29"/>
    </row>
    <row r="111" spans="1:10" s="32" customFormat="1" x14ac:dyDescent="0.35">
      <c r="A111" s="2"/>
      <c r="B111" s="2"/>
      <c r="C111" s="2"/>
      <c r="D111" s="1"/>
      <c r="E111" s="7"/>
      <c r="F111" s="7"/>
      <c r="G111" s="7"/>
      <c r="H111" s="7"/>
      <c r="I111" s="1"/>
      <c r="J111" s="29"/>
    </row>
    <row r="112" spans="1:10" s="32" customFormat="1" x14ac:dyDescent="0.35">
      <c r="A112" s="2"/>
      <c r="B112" s="2"/>
      <c r="C112" s="2"/>
      <c r="D112" s="1"/>
      <c r="E112" s="7"/>
      <c r="F112" s="7"/>
      <c r="G112" s="7"/>
      <c r="H112" s="7"/>
      <c r="I112" s="1"/>
      <c r="J112" s="29"/>
    </row>
    <row r="113" spans="1:10" s="32" customFormat="1" x14ac:dyDescent="0.35">
      <c r="A113" s="2"/>
      <c r="B113" s="2"/>
      <c r="C113" s="2"/>
      <c r="D113" s="1"/>
      <c r="E113" s="7"/>
      <c r="F113" s="7"/>
      <c r="G113" s="7"/>
      <c r="H113" s="7"/>
      <c r="I113" s="1"/>
      <c r="J113" s="29"/>
    </row>
    <row r="114" spans="1:10" s="32" customFormat="1" x14ac:dyDescent="0.35">
      <c r="A114" s="2"/>
      <c r="B114" s="2"/>
      <c r="C114" s="2"/>
      <c r="D114" s="1"/>
      <c r="E114" s="7"/>
      <c r="F114" s="7"/>
      <c r="G114" s="7"/>
      <c r="H114" s="7"/>
      <c r="I114" s="1"/>
      <c r="J114" s="29"/>
    </row>
    <row r="115" spans="1:10" s="32" customFormat="1" x14ac:dyDescent="0.35">
      <c r="A115" s="2"/>
      <c r="B115" s="2"/>
      <c r="C115" s="2"/>
      <c r="D115" s="1"/>
      <c r="E115" s="7"/>
      <c r="F115" s="7"/>
      <c r="G115" s="7"/>
      <c r="H115" s="7"/>
      <c r="I115" s="1"/>
      <c r="J115" s="29"/>
    </row>
    <row r="116" spans="1:10" s="32" customFormat="1" x14ac:dyDescent="0.35">
      <c r="A116" s="2"/>
      <c r="B116" s="2"/>
      <c r="C116" s="2"/>
      <c r="D116" s="1"/>
      <c r="E116" s="7"/>
      <c r="F116" s="7"/>
      <c r="G116" s="7"/>
      <c r="H116" s="7"/>
      <c r="I116" s="1"/>
      <c r="J116" s="29"/>
    </row>
    <row r="117" spans="1:10" s="32" customFormat="1" x14ac:dyDescent="0.35">
      <c r="A117" s="2"/>
      <c r="B117" s="2"/>
      <c r="C117" s="2"/>
      <c r="D117" s="1"/>
      <c r="E117" s="7"/>
      <c r="F117" s="7"/>
      <c r="G117" s="7"/>
      <c r="H117" s="7"/>
      <c r="I117" s="1"/>
      <c r="J117" s="29"/>
    </row>
    <row r="118" spans="1:10" s="32" customFormat="1" x14ac:dyDescent="0.35">
      <c r="A118" s="2"/>
      <c r="B118" s="2"/>
      <c r="C118" s="2"/>
      <c r="D118" s="1"/>
      <c r="E118" s="7"/>
      <c r="F118" s="7"/>
      <c r="G118" s="7"/>
      <c r="H118" s="7"/>
      <c r="I118" s="1"/>
      <c r="J118" s="29"/>
    </row>
    <row r="119" spans="1:10" s="32" customFormat="1" x14ac:dyDescent="0.35">
      <c r="A119" s="2"/>
      <c r="B119" s="2"/>
      <c r="C119" s="2"/>
      <c r="D119" s="1"/>
      <c r="E119" s="7"/>
      <c r="F119" s="7"/>
      <c r="G119" s="7"/>
      <c r="H119" s="7"/>
      <c r="I119" s="1"/>
      <c r="J119" s="29"/>
    </row>
    <row r="120" spans="1:10" s="32" customFormat="1" x14ac:dyDescent="0.35">
      <c r="A120" s="2"/>
      <c r="B120" s="2"/>
      <c r="C120" s="2"/>
      <c r="D120" s="1"/>
      <c r="E120" s="7"/>
      <c r="F120" s="7"/>
      <c r="G120" s="7"/>
      <c r="H120" s="7"/>
      <c r="I120" s="1"/>
      <c r="J120" s="29"/>
    </row>
    <row r="121" spans="1:10" s="32" customFormat="1" x14ac:dyDescent="0.35">
      <c r="A121" s="2"/>
      <c r="B121" s="2"/>
      <c r="C121" s="2"/>
      <c r="D121" s="1"/>
      <c r="E121" s="7"/>
      <c r="F121" s="7"/>
      <c r="G121" s="7"/>
      <c r="H121" s="7"/>
      <c r="I121" s="1"/>
      <c r="J121" s="29"/>
    </row>
    <row r="122" spans="1:10" s="32" customFormat="1" x14ac:dyDescent="0.35">
      <c r="A122" s="2"/>
      <c r="B122" s="2"/>
      <c r="C122" s="2"/>
      <c r="D122" s="1"/>
      <c r="E122" s="7"/>
      <c r="F122" s="7"/>
      <c r="G122" s="7"/>
      <c r="H122" s="7"/>
      <c r="I122" s="1"/>
      <c r="J122" s="29"/>
    </row>
    <row r="123" spans="1:10" s="32" customFormat="1" x14ac:dyDescent="0.35">
      <c r="A123" s="2"/>
      <c r="B123" s="2"/>
      <c r="C123" s="2"/>
      <c r="D123" s="1"/>
      <c r="E123" s="7"/>
      <c r="F123" s="7"/>
      <c r="G123" s="7"/>
      <c r="H123" s="7"/>
      <c r="I123" s="1"/>
      <c r="J123" s="29"/>
    </row>
    <row r="124" spans="1:10" s="32" customFormat="1" x14ac:dyDescent="0.35">
      <c r="A124" s="2"/>
      <c r="B124" s="2"/>
      <c r="C124" s="2"/>
      <c r="D124" s="1"/>
      <c r="E124" s="7"/>
      <c r="F124" s="7"/>
      <c r="G124" s="7"/>
      <c r="H124" s="7"/>
      <c r="I124" s="1"/>
      <c r="J124" s="29"/>
    </row>
    <row r="125" spans="1:10" s="32" customFormat="1" x14ac:dyDescent="0.35">
      <c r="A125" s="2"/>
      <c r="B125" s="2"/>
      <c r="C125" s="2"/>
      <c r="D125" s="1"/>
      <c r="E125" s="7"/>
      <c r="F125" s="7"/>
      <c r="G125" s="7"/>
      <c r="H125" s="7"/>
      <c r="I125" s="1"/>
      <c r="J125" s="29"/>
    </row>
    <row r="126" spans="1:10" s="32" customFormat="1" x14ac:dyDescent="0.35">
      <c r="A126" s="2"/>
      <c r="B126" s="2"/>
      <c r="C126" s="2"/>
      <c r="D126" s="1"/>
      <c r="E126" s="7"/>
      <c r="F126" s="7"/>
      <c r="G126" s="7"/>
      <c r="H126" s="7"/>
      <c r="I126" s="1"/>
      <c r="J126" s="29"/>
    </row>
    <row r="127" spans="1:10" s="32" customFormat="1" x14ac:dyDescent="0.35">
      <c r="A127" s="2"/>
      <c r="B127" s="2"/>
      <c r="C127" s="2"/>
      <c r="D127" s="1"/>
      <c r="E127" s="7"/>
      <c r="F127" s="7"/>
      <c r="G127" s="7"/>
      <c r="H127" s="7"/>
      <c r="I127" s="1"/>
      <c r="J127" s="29"/>
    </row>
    <row r="128" spans="1:10" s="32" customFormat="1" x14ac:dyDescent="0.35">
      <c r="A128" s="2"/>
      <c r="B128" s="2"/>
      <c r="C128" s="2"/>
      <c r="D128" s="1"/>
      <c r="E128" s="7"/>
      <c r="F128" s="7"/>
      <c r="G128" s="7"/>
      <c r="H128" s="7"/>
      <c r="I128" s="1"/>
      <c r="J128" s="29"/>
    </row>
    <row r="129" spans="1:10" s="32" customFormat="1" x14ac:dyDescent="0.35">
      <c r="A129" s="2"/>
      <c r="B129" s="2"/>
      <c r="C129" s="2"/>
      <c r="D129" s="1"/>
      <c r="E129" s="7"/>
      <c r="F129" s="7"/>
      <c r="G129" s="7"/>
      <c r="H129" s="7"/>
      <c r="I129" s="1"/>
      <c r="J129" s="29"/>
    </row>
    <row r="130" spans="1:10" s="32" customFormat="1" x14ac:dyDescent="0.35">
      <c r="A130" s="2"/>
      <c r="B130" s="2"/>
      <c r="C130" s="2"/>
      <c r="D130" s="1"/>
      <c r="E130" s="7"/>
      <c r="F130" s="7"/>
      <c r="G130" s="7"/>
      <c r="H130" s="7"/>
      <c r="I130" s="1"/>
      <c r="J130" s="29"/>
    </row>
    <row r="131" spans="1:10" s="32" customFormat="1" x14ac:dyDescent="0.35">
      <c r="A131" s="2"/>
      <c r="B131" s="2"/>
      <c r="C131" s="2"/>
      <c r="D131" s="1"/>
      <c r="E131" s="7"/>
      <c r="F131" s="7"/>
      <c r="G131" s="7"/>
      <c r="H131" s="7"/>
      <c r="I131" s="1"/>
      <c r="J131" s="29"/>
    </row>
    <row r="132" spans="1:10" s="32" customFormat="1" x14ac:dyDescent="0.35">
      <c r="A132" s="2"/>
      <c r="B132" s="2"/>
      <c r="C132" s="2"/>
      <c r="D132" s="1"/>
      <c r="E132" s="7"/>
      <c r="F132" s="7"/>
      <c r="G132" s="7"/>
      <c r="H132" s="7"/>
      <c r="I132" s="1"/>
      <c r="J132" s="29"/>
    </row>
    <row r="133" spans="1:10" s="32" customFormat="1" x14ac:dyDescent="0.35">
      <c r="A133" s="2"/>
      <c r="B133" s="2"/>
      <c r="C133" s="2"/>
      <c r="D133" s="1"/>
      <c r="E133" s="7"/>
      <c r="F133" s="7"/>
      <c r="G133" s="7"/>
      <c r="H133" s="7"/>
      <c r="I133" s="1"/>
      <c r="J133" s="29"/>
    </row>
    <row r="134" spans="1:10" s="32" customFormat="1" x14ac:dyDescent="0.35">
      <c r="A134" s="2"/>
      <c r="B134" s="2"/>
      <c r="C134" s="2"/>
      <c r="D134" s="1"/>
      <c r="E134" s="7"/>
      <c r="F134" s="7"/>
      <c r="G134" s="7"/>
      <c r="H134" s="7"/>
      <c r="I134" s="1"/>
      <c r="J134" s="29"/>
    </row>
    <row r="135" spans="1:10" s="32" customFormat="1" x14ac:dyDescent="0.35">
      <c r="A135" s="2"/>
      <c r="B135" s="2"/>
      <c r="C135" s="2"/>
      <c r="D135" s="1"/>
      <c r="E135" s="7"/>
      <c r="F135" s="7"/>
      <c r="G135" s="7"/>
      <c r="H135" s="7"/>
      <c r="I135" s="1"/>
      <c r="J135" s="29"/>
    </row>
    <row r="136" spans="1:10" s="32" customFormat="1" x14ac:dyDescent="0.35">
      <c r="A136" s="2"/>
      <c r="B136" s="2"/>
      <c r="C136" s="2"/>
      <c r="D136" s="1"/>
      <c r="E136" s="7"/>
      <c r="F136" s="7"/>
      <c r="G136" s="7"/>
      <c r="H136" s="7"/>
      <c r="I136" s="1"/>
      <c r="J136" s="29"/>
    </row>
    <row r="137" spans="1:10" s="32" customFormat="1" x14ac:dyDescent="0.35">
      <c r="A137" s="2"/>
      <c r="B137" s="2"/>
      <c r="C137" s="2"/>
      <c r="D137" s="1"/>
      <c r="E137" s="7"/>
      <c r="F137" s="7"/>
      <c r="G137" s="7"/>
      <c r="H137" s="7"/>
      <c r="I137" s="1"/>
      <c r="J137" s="29"/>
    </row>
    <row r="138" spans="1:10" s="32" customFormat="1" x14ac:dyDescent="0.35">
      <c r="A138" s="2"/>
      <c r="B138" s="2"/>
      <c r="C138" s="2"/>
      <c r="D138" s="1"/>
      <c r="E138" s="7"/>
      <c r="F138" s="7"/>
      <c r="G138" s="7"/>
      <c r="H138" s="7"/>
      <c r="I138" s="1"/>
      <c r="J138" s="29"/>
    </row>
    <row r="139" spans="1:10" s="32" customFormat="1" x14ac:dyDescent="0.35">
      <c r="A139" s="2"/>
      <c r="B139" s="2"/>
      <c r="C139" s="2"/>
      <c r="D139" s="1"/>
      <c r="E139" s="7"/>
      <c r="F139" s="7"/>
      <c r="G139" s="7"/>
      <c r="H139" s="7"/>
      <c r="I139" s="1"/>
      <c r="J139" s="29"/>
    </row>
    <row r="140" spans="1:10" s="32" customFormat="1" x14ac:dyDescent="0.35">
      <c r="A140" s="2"/>
      <c r="B140" s="2"/>
      <c r="C140" s="2"/>
      <c r="D140" s="1"/>
      <c r="E140" s="7"/>
      <c r="F140" s="7"/>
      <c r="G140" s="7"/>
      <c r="H140" s="7"/>
      <c r="I140" s="1"/>
      <c r="J140" s="29"/>
    </row>
    <row r="141" spans="1:10" s="32" customFormat="1" x14ac:dyDescent="0.35">
      <c r="A141" s="2"/>
      <c r="B141" s="2"/>
      <c r="C141" s="2"/>
      <c r="D141" s="1"/>
      <c r="E141" s="7"/>
      <c r="F141" s="7"/>
      <c r="G141" s="7"/>
      <c r="H141" s="7"/>
      <c r="I141" s="1"/>
      <c r="J141" s="29"/>
    </row>
    <row r="142" spans="1:10" s="32" customFormat="1" x14ac:dyDescent="0.35">
      <c r="A142" s="2"/>
      <c r="B142" s="2"/>
      <c r="C142" s="2"/>
      <c r="D142" s="1"/>
      <c r="E142" s="7"/>
      <c r="F142" s="7"/>
      <c r="G142" s="7"/>
      <c r="H142" s="7"/>
      <c r="I142" s="1"/>
      <c r="J142" s="29"/>
    </row>
    <row r="143" spans="1:10" s="32" customFormat="1" x14ac:dyDescent="0.35">
      <c r="A143" s="2"/>
      <c r="B143" s="2"/>
      <c r="C143" s="2"/>
      <c r="D143" s="1"/>
      <c r="E143" s="7"/>
      <c r="F143" s="7"/>
      <c r="G143" s="7"/>
      <c r="H143" s="7"/>
      <c r="I143" s="1"/>
      <c r="J143"/>
    </row>
    <row r="144" spans="1:10" s="32" customFormat="1" x14ac:dyDescent="0.35">
      <c r="A144" s="2"/>
      <c r="B144" s="2"/>
      <c r="C144" s="2"/>
      <c r="D144" s="1"/>
      <c r="E144" s="7"/>
      <c r="F144" s="7"/>
      <c r="G144" s="7"/>
      <c r="H144" s="7"/>
      <c r="I144" s="1"/>
      <c r="J144"/>
    </row>
    <row r="145" spans="1:11" s="32" customFormat="1" x14ac:dyDescent="0.35">
      <c r="A145" s="2"/>
      <c r="B145" s="2"/>
      <c r="C145" s="2"/>
      <c r="D145" s="1"/>
      <c r="E145" s="7"/>
      <c r="F145" s="7"/>
      <c r="G145" s="7"/>
      <c r="H145" s="7"/>
      <c r="I145" s="1"/>
      <c r="J145"/>
    </row>
    <row r="146" spans="1:11" s="32" customFormat="1" x14ac:dyDescent="0.35">
      <c r="A146" s="2"/>
      <c r="B146" s="2"/>
      <c r="C146" s="2"/>
      <c r="D146" s="1"/>
      <c r="E146" s="7"/>
      <c r="F146" s="7"/>
      <c r="G146" s="7"/>
      <c r="H146" s="7"/>
      <c r="I146" s="1"/>
      <c r="J146"/>
    </row>
    <row r="147" spans="1:11" s="32" customFormat="1" x14ac:dyDescent="0.35">
      <c r="A147" s="2"/>
      <c r="B147" s="2"/>
      <c r="C147" s="2"/>
      <c r="D147" s="1"/>
      <c r="E147" s="7"/>
      <c r="F147" s="7"/>
      <c r="G147" s="7"/>
      <c r="H147" s="7"/>
      <c r="I147" s="1"/>
      <c r="J147"/>
    </row>
    <row r="148" spans="1:11" s="1" customFormat="1" x14ac:dyDescent="0.35">
      <c r="A148" s="2"/>
      <c r="B148" s="2"/>
      <c r="C148" s="2"/>
      <c r="E148" s="7"/>
      <c r="F148" s="7"/>
      <c r="G148" s="7"/>
      <c r="H148" s="7"/>
      <c r="J148"/>
      <c r="K148" s="32"/>
    </row>
    <row r="149" spans="1:11" s="1" customFormat="1" x14ac:dyDescent="0.35">
      <c r="A149" s="2"/>
      <c r="B149" s="2"/>
      <c r="C149" s="2"/>
      <c r="E149" s="7"/>
      <c r="F149" s="7"/>
      <c r="G149" s="7"/>
      <c r="H149" s="7"/>
      <c r="J149"/>
      <c r="K149" s="32"/>
    </row>
    <row r="150" spans="1:11" s="1" customFormat="1" x14ac:dyDescent="0.35">
      <c r="A150" s="2"/>
      <c r="B150" s="2"/>
      <c r="C150" s="2"/>
      <c r="E150" s="7"/>
      <c r="F150" s="7"/>
      <c r="G150" s="7"/>
      <c r="H150" s="7"/>
      <c r="J150"/>
      <c r="K150" s="32"/>
    </row>
    <row r="151" spans="1:11" s="1" customFormat="1" x14ac:dyDescent="0.35">
      <c r="A151" s="2"/>
      <c r="B151" s="2"/>
      <c r="C151" s="2"/>
      <c r="E151" s="7"/>
      <c r="F151" s="7"/>
      <c r="G151" s="7"/>
      <c r="H151" s="7"/>
      <c r="J151"/>
      <c r="K151" s="32"/>
    </row>
    <row r="152" spans="1:11" s="1" customFormat="1" x14ac:dyDescent="0.35">
      <c r="A152" s="2"/>
      <c r="B152" s="2"/>
      <c r="C152" s="2"/>
      <c r="E152" s="7"/>
      <c r="F152" s="7"/>
      <c r="G152" s="7"/>
      <c r="H152" s="7"/>
      <c r="J152"/>
      <c r="K152" s="32"/>
    </row>
    <row r="153" spans="1:11" s="1" customFormat="1" x14ac:dyDescent="0.35">
      <c r="A153" s="2"/>
      <c r="B153" s="2"/>
      <c r="C153" s="2"/>
      <c r="E153" s="7"/>
      <c r="F153" s="7"/>
      <c r="G153" s="7"/>
      <c r="H153" s="7"/>
      <c r="J153"/>
      <c r="K153" s="32"/>
    </row>
    <row r="154" spans="1:11" s="1" customFormat="1" x14ac:dyDescent="0.35">
      <c r="A154" s="2"/>
      <c r="B154" s="2"/>
      <c r="C154" s="2"/>
      <c r="E154" s="7"/>
      <c r="F154" s="7"/>
      <c r="G154" s="7"/>
      <c r="H154" s="7"/>
      <c r="J154"/>
      <c r="K154" s="32"/>
    </row>
    <row r="155" spans="1:11" s="1" customFormat="1" x14ac:dyDescent="0.35">
      <c r="A155" s="2"/>
      <c r="B155" s="2"/>
      <c r="C155" s="2"/>
      <c r="E155" s="7"/>
      <c r="F155" s="7"/>
      <c r="G155" s="7"/>
      <c r="H155" s="7"/>
      <c r="J155"/>
      <c r="K155" s="32"/>
    </row>
    <row r="156" spans="1:11" s="1" customFormat="1" x14ac:dyDescent="0.35">
      <c r="A156" s="2"/>
      <c r="B156" s="2"/>
      <c r="C156" s="2"/>
      <c r="E156" s="7"/>
      <c r="F156" s="7"/>
      <c r="G156" s="7"/>
      <c r="H156" s="7"/>
      <c r="J156"/>
      <c r="K156" s="32"/>
    </row>
    <row r="157" spans="1:11" s="1" customFormat="1" x14ac:dyDescent="0.35">
      <c r="A157" s="2"/>
      <c r="B157" s="2"/>
      <c r="C157" s="2"/>
      <c r="E157" s="7"/>
      <c r="F157" s="7"/>
      <c r="G157" s="7"/>
      <c r="H157" s="7"/>
      <c r="J157"/>
      <c r="K157" s="32"/>
    </row>
    <row r="158" spans="1:11" s="1" customFormat="1" x14ac:dyDescent="0.35">
      <c r="A158" s="2"/>
      <c r="B158" s="2"/>
      <c r="C158" s="2"/>
      <c r="E158" s="7"/>
      <c r="F158" s="7"/>
      <c r="G158" s="7"/>
      <c r="H158" s="7"/>
      <c r="J158"/>
      <c r="K158" s="32"/>
    </row>
    <row r="159" spans="1:11" s="1" customFormat="1" x14ac:dyDescent="0.35">
      <c r="A159" s="2"/>
      <c r="B159" s="2"/>
      <c r="C159" s="2"/>
      <c r="E159" s="7"/>
      <c r="F159" s="7"/>
      <c r="G159" s="7"/>
      <c r="H159" s="7"/>
      <c r="J159"/>
      <c r="K159" s="32"/>
    </row>
    <row r="160" spans="1:11" s="1" customFormat="1" x14ac:dyDescent="0.35">
      <c r="A160" s="2"/>
      <c r="B160" s="2"/>
      <c r="C160" s="2"/>
      <c r="E160" s="7"/>
      <c r="F160" s="7"/>
      <c r="G160" s="7"/>
      <c r="H160" s="7"/>
      <c r="J160"/>
      <c r="K160" s="32"/>
    </row>
    <row r="161" spans="1:11" s="1" customFormat="1" x14ac:dyDescent="0.35">
      <c r="A161" s="2"/>
      <c r="B161" s="2"/>
      <c r="C161" s="2"/>
      <c r="E161" s="7"/>
      <c r="F161" s="7"/>
      <c r="G161" s="7"/>
      <c r="H161" s="7"/>
      <c r="J161"/>
      <c r="K161" s="32"/>
    </row>
    <row r="162" spans="1:11" s="1" customFormat="1" x14ac:dyDescent="0.35">
      <c r="A162" s="2"/>
      <c r="B162" s="2"/>
      <c r="C162" s="2"/>
      <c r="E162" s="7"/>
      <c r="F162" s="7"/>
      <c r="G162" s="7"/>
      <c r="H162" s="7"/>
      <c r="J162"/>
      <c r="K162" s="32"/>
    </row>
    <row r="163" spans="1:11" s="1" customFormat="1" x14ac:dyDescent="0.35">
      <c r="A163" s="2"/>
      <c r="B163" s="2"/>
      <c r="C163" s="2"/>
      <c r="E163" s="7"/>
      <c r="F163" s="7"/>
      <c r="G163" s="7"/>
      <c r="H163" s="7"/>
      <c r="J163"/>
      <c r="K163" s="32"/>
    </row>
    <row r="164" spans="1:11" s="1" customFormat="1" x14ac:dyDescent="0.35">
      <c r="A164" s="2"/>
      <c r="B164" s="2"/>
      <c r="C164" s="2"/>
      <c r="E164" s="7"/>
      <c r="F164" s="7"/>
      <c r="G164" s="7"/>
      <c r="H164" s="7"/>
      <c r="J164"/>
      <c r="K164" s="32"/>
    </row>
    <row r="165" spans="1:11" s="1" customFormat="1" x14ac:dyDescent="0.35">
      <c r="A165" s="2"/>
      <c r="B165" s="2"/>
      <c r="C165" s="2"/>
      <c r="E165" s="7"/>
      <c r="F165" s="7"/>
      <c r="G165" s="7"/>
      <c r="H165" s="7"/>
      <c r="J165"/>
      <c r="K165" s="32"/>
    </row>
    <row r="166" spans="1:11" s="1" customFormat="1" x14ac:dyDescent="0.35">
      <c r="A166" s="2"/>
      <c r="B166" s="2"/>
      <c r="C166" s="2"/>
      <c r="E166" s="7"/>
      <c r="F166" s="7"/>
      <c r="G166" s="7"/>
      <c r="H166" s="7"/>
      <c r="J166"/>
      <c r="K166" s="32"/>
    </row>
    <row r="167" spans="1:11" s="1" customFormat="1" x14ac:dyDescent="0.35">
      <c r="A167" s="2"/>
      <c r="B167" s="2"/>
      <c r="C167" s="2"/>
      <c r="E167" s="7"/>
      <c r="F167" s="7"/>
      <c r="G167" s="7"/>
      <c r="H167" s="7"/>
      <c r="J167"/>
      <c r="K167" s="32"/>
    </row>
    <row r="168" spans="1:11" s="1" customFormat="1" x14ac:dyDescent="0.35">
      <c r="A168" s="2"/>
      <c r="B168" s="2"/>
      <c r="C168" s="2"/>
      <c r="E168" s="7"/>
      <c r="F168" s="7"/>
      <c r="G168" s="7"/>
      <c r="H168" s="7"/>
      <c r="J168"/>
      <c r="K168" s="32"/>
    </row>
    <row r="169" spans="1:11" s="1" customFormat="1" x14ac:dyDescent="0.35">
      <c r="A169" s="2"/>
      <c r="B169" s="2"/>
      <c r="C169" s="2"/>
      <c r="E169" s="7"/>
      <c r="F169" s="7"/>
      <c r="G169" s="7"/>
      <c r="H169" s="7"/>
      <c r="J169"/>
      <c r="K169" s="32"/>
    </row>
    <row r="170" spans="1:11" s="1" customFormat="1" x14ac:dyDescent="0.35">
      <c r="A170" s="2"/>
      <c r="B170" s="2"/>
      <c r="C170" s="2"/>
      <c r="E170" s="7"/>
      <c r="F170" s="7"/>
      <c r="G170" s="7"/>
      <c r="H170" s="7"/>
      <c r="J170"/>
      <c r="K170" s="32"/>
    </row>
    <row r="171" spans="1:11" s="1" customFormat="1" x14ac:dyDescent="0.35">
      <c r="A171" s="2"/>
      <c r="B171" s="2"/>
      <c r="C171" s="2"/>
      <c r="E171" s="7"/>
      <c r="F171" s="7"/>
      <c r="G171" s="7"/>
      <c r="H171" s="7"/>
      <c r="J171"/>
      <c r="K171" s="32"/>
    </row>
    <row r="172" spans="1:11" s="1" customFormat="1" x14ac:dyDescent="0.35">
      <c r="A172" s="2"/>
      <c r="B172" s="2"/>
      <c r="C172" s="2"/>
      <c r="E172" s="7"/>
      <c r="F172" s="7"/>
      <c r="G172" s="7"/>
      <c r="H172" s="7"/>
      <c r="J172"/>
      <c r="K172" s="32"/>
    </row>
    <row r="173" spans="1:11" s="1" customFormat="1" x14ac:dyDescent="0.35">
      <c r="A173" s="2"/>
      <c r="B173" s="2"/>
      <c r="C173" s="2"/>
      <c r="E173" s="7"/>
      <c r="F173" s="7"/>
      <c r="G173" s="7"/>
      <c r="H173" s="7"/>
      <c r="J173"/>
      <c r="K173" s="32"/>
    </row>
    <row r="174" spans="1:11" s="1" customFormat="1" x14ac:dyDescent="0.35">
      <c r="A174" s="2"/>
      <c r="B174" s="2"/>
      <c r="C174" s="2"/>
      <c r="E174" s="7"/>
      <c r="F174" s="7"/>
      <c r="G174" s="7"/>
      <c r="H174" s="7"/>
      <c r="J174"/>
      <c r="K174" s="32"/>
    </row>
    <row r="175" spans="1:11" s="1" customFormat="1" x14ac:dyDescent="0.35">
      <c r="A175" s="2"/>
      <c r="B175" s="2"/>
      <c r="C175" s="2"/>
      <c r="E175" s="7"/>
      <c r="F175" s="7"/>
      <c r="G175" s="7"/>
      <c r="H175" s="7"/>
      <c r="J175"/>
      <c r="K175" s="32"/>
    </row>
    <row r="176" spans="1:11" s="1" customFormat="1" x14ac:dyDescent="0.35">
      <c r="A176" s="2"/>
      <c r="B176" s="2"/>
      <c r="C176" s="2"/>
      <c r="E176" s="7"/>
      <c r="F176" s="7"/>
      <c r="G176" s="7"/>
      <c r="H176" s="7"/>
      <c r="J176"/>
      <c r="K176" s="32"/>
    </row>
    <row r="177" spans="1:11" s="1" customFormat="1" x14ac:dyDescent="0.35">
      <c r="A177" s="2"/>
      <c r="B177" s="2"/>
      <c r="C177" s="2"/>
      <c r="E177" s="7"/>
      <c r="F177" s="7"/>
      <c r="G177" s="7"/>
      <c r="H177" s="7"/>
      <c r="J177"/>
      <c r="K177" s="32"/>
    </row>
    <row r="178" spans="1:11" s="1" customFormat="1" x14ac:dyDescent="0.35">
      <c r="A178" s="2"/>
      <c r="B178" s="2"/>
      <c r="C178" s="2"/>
      <c r="E178" s="7"/>
      <c r="F178" s="7"/>
      <c r="G178" s="7"/>
      <c r="H178" s="7"/>
      <c r="J178"/>
      <c r="K178" s="32"/>
    </row>
    <row r="179" spans="1:11" s="1" customFormat="1" x14ac:dyDescent="0.35">
      <c r="A179" s="2"/>
      <c r="B179" s="2"/>
      <c r="C179" s="2"/>
      <c r="E179" s="7"/>
      <c r="F179" s="7"/>
      <c r="G179" s="7"/>
      <c r="H179" s="7"/>
      <c r="J179"/>
      <c r="K179" s="32"/>
    </row>
    <row r="180" spans="1:11" s="1" customFormat="1" x14ac:dyDescent="0.35">
      <c r="A180" s="2"/>
      <c r="B180" s="2"/>
      <c r="C180" s="2"/>
      <c r="E180" s="7"/>
      <c r="F180" s="7"/>
      <c r="G180" s="7"/>
      <c r="H180" s="7"/>
      <c r="J180"/>
      <c r="K180" s="32"/>
    </row>
    <row r="181" spans="1:11" s="1" customFormat="1" x14ac:dyDescent="0.35">
      <c r="A181" s="2"/>
      <c r="B181" s="2"/>
      <c r="C181" s="2"/>
      <c r="E181" s="7"/>
      <c r="F181" s="7"/>
      <c r="G181" s="7"/>
      <c r="H181" s="7"/>
      <c r="J181"/>
      <c r="K181" s="32"/>
    </row>
    <row r="182" spans="1:11" s="1" customFormat="1" x14ac:dyDescent="0.35">
      <c r="A182" s="2"/>
      <c r="B182" s="2"/>
      <c r="C182" s="2"/>
      <c r="E182" s="7"/>
      <c r="F182" s="7"/>
      <c r="G182" s="7"/>
      <c r="H182" s="7"/>
      <c r="J182"/>
      <c r="K182" s="32"/>
    </row>
    <row r="183" spans="1:11" s="1" customFormat="1" x14ac:dyDescent="0.35">
      <c r="A183" s="2"/>
      <c r="B183" s="2"/>
      <c r="C183" s="2"/>
      <c r="E183" s="7"/>
      <c r="F183" s="7"/>
      <c r="G183" s="7"/>
      <c r="H183" s="7"/>
      <c r="J183"/>
      <c r="K183" s="32"/>
    </row>
    <row r="184" spans="1:11" s="1" customFormat="1" x14ac:dyDescent="0.35">
      <c r="A184" s="2"/>
      <c r="B184" s="2"/>
      <c r="C184" s="2"/>
      <c r="E184" s="7"/>
      <c r="F184" s="7"/>
      <c r="G184" s="7"/>
      <c r="H184" s="7"/>
      <c r="J184"/>
      <c r="K184" s="32"/>
    </row>
    <row r="185" spans="1:11" s="1" customFormat="1" x14ac:dyDescent="0.35">
      <c r="A185" s="2"/>
      <c r="B185" s="2"/>
      <c r="C185" s="2"/>
      <c r="E185" s="7"/>
      <c r="F185" s="7"/>
      <c r="G185" s="7"/>
      <c r="H185" s="7"/>
      <c r="J185"/>
      <c r="K185" s="32"/>
    </row>
    <row r="186" spans="1:11" s="1" customFormat="1" x14ac:dyDescent="0.35">
      <c r="A186" s="2"/>
      <c r="B186" s="2"/>
      <c r="C186" s="2"/>
      <c r="E186" s="7"/>
      <c r="F186" s="7"/>
      <c r="G186" s="7"/>
      <c r="H186" s="7"/>
      <c r="J186"/>
      <c r="K186" s="32"/>
    </row>
    <row r="187" spans="1:11" s="1" customFormat="1" x14ac:dyDescent="0.35">
      <c r="A187" s="2"/>
      <c r="B187" s="2"/>
      <c r="C187" s="2"/>
      <c r="E187" s="7"/>
      <c r="F187" s="7"/>
      <c r="G187" s="7"/>
      <c r="H187" s="7"/>
      <c r="J187"/>
      <c r="K187" s="32"/>
    </row>
    <row r="188" spans="1:11" s="1" customFormat="1" x14ac:dyDescent="0.35">
      <c r="A188" s="2"/>
      <c r="B188" s="2"/>
      <c r="C188" s="2"/>
      <c r="E188" s="7"/>
      <c r="F188" s="7"/>
      <c r="G188" s="7"/>
      <c r="H188" s="7"/>
      <c r="J188"/>
      <c r="K188" s="32"/>
    </row>
    <row r="189" spans="1:11" s="1" customFormat="1" x14ac:dyDescent="0.35">
      <c r="A189" s="2"/>
      <c r="B189" s="2"/>
      <c r="C189" s="2"/>
      <c r="E189" s="7"/>
      <c r="F189" s="7"/>
      <c r="G189" s="7"/>
      <c r="H189" s="7"/>
      <c r="J189"/>
      <c r="K189" s="32"/>
    </row>
    <row r="190" spans="1:11" s="1" customFormat="1" x14ac:dyDescent="0.35">
      <c r="A190" s="2"/>
      <c r="B190" s="2"/>
      <c r="C190" s="2"/>
      <c r="E190" s="7"/>
      <c r="F190" s="7"/>
      <c r="G190" s="7"/>
      <c r="H190" s="7"/>
      <c r="J190"/>
      <c r="K190" s="32"/>
    </row>
    <row r="191" spans="1:11" s="1" customFormat="1" x14ac:dyDescent="0.35">
      <c r="A191" s="2"/>
      <c r="B191" s="2"/>
      <c r="C191" s="2"/>
      <c r="E191" s="7"/>
      <c r="F191" s="7"/>
      <c r="G191" s="7"/>
      <c r="H191" s="7"/>
      <c r="J191"/>
      <c r="K191" s="32"/>
    </row>
    <row r="192" spans="1:11" s="1" customFormat="1" x14ac:dyDescent="0.35">
      <c r="A192" s="2"/>
      <c r="B192" s="2"/>
      <c r="C192" s="2"/>
      <c r="E192" s="7"/>
      <c r="F192" s="7"/>
      <c r="G192" s="7"/>
      <c r="H192" s="7"/>
      <c r="J192"/>
      <c r="K192" s="32"/>
    </row>
    <row r="193" spans="1:11" s="1" customFormat="1" x14ac:dyDescent="0.35">
      <c r="A193" s="2"/>
      <c r="B193" s="2"/>
      <c r="C193" s="2"/>
      <c r="E193" s="7"/>
      <c r="F193" s="7"/>
      <c r="G193" s="7"/>
      <c r="H193" s="7"/>
      <c r="J193"/>
      <c r="K193" s="32"/>
    </row>
    <row r="194" spans="1:11" s="1" customFormat="1" x14ac:dyDescent="0.35">
      <c r="A194" s="2"/>
      <c r="B194" s="2"/>
      <c r="C194" s="2"/>
      <c r="E194" s="7"/>
      <c r="F194" s="7"/>
      <c r="G194" s="7"/>
      <c r="H194" s="7"/>
      <c r="J194"/>
      <c r="K194" s="32"/>
    </row>
    <row r="195" spans="1:11" s="1" customFormat="1" x14ac:dyDescent="0.35">
      <c r="A195" s="2"/>
      <c r="B195" s="2"/>
      <c r="C195" s="2"/>
      <c r="E195" s="7"/>
      <c r="F195" s="7"/>
      <c r="G195" s="7"/>
      <c r="H195" s="7"/>
      <c r="J195"/>
      <c r="K195" s="32"/>
    </row>
    <row r="196" spans="1:11" s="1" customFormat="1" x14ac:dyDescent="0.35">
      <c r="A196" s="2"/>
      <c r="B196" s="2"/>
      <c r="C196" s="2"/>
      <c r="E196" s="7"/>
      <c r="F196" s="7"/>
      <c r="G196" s="7"/>
      <c r="H196" s="7"/>
      <c r="J196"/>
      <c r="K196" s="32"/>
    </row>
    <row r="197" spans="1:11" s="1" customFormat="1" x14ac:dyDescent="0.35">
      <c r="A197" s="2"/>
      <c r="B197" s="2"/>
      <c r="C197" s="2"/>
      <c r="E197" s="7"/>
      <c r="F197" s="7"/>
      <c r="G197" s="7"/>
      <c r="H197" s="7"/>
      <c r="J197"/>
      <c r="K197" s="32"/>
    </row>
    <row r="198" spans="1:11" s="1" customFormat="1" x14ac:dyDescent="0.35">
      <c r="A198" s="2"/>
      <c r="B198" s="2"/>
      <c r="C198" s="2"/>
      <c r="E198" s="7"/>
      <c r="F198" s="7"/>
      <c r="G198" s="7"/>
      <c r="H198" s="7"/>
      <c r="J198"/>
      <c r="K198" s="32"/>
    </row>
    <row r="199" spans="1:11" s="1" customFormat="1" x14ac:dyDescent="0.35">
      <c r="A199" s="2"/>
      <c r="B199" s="2"/>
      <c r="C199" s="2"/>
      <c r="E199" s="7"/>
      <c r="F199" s="7"/>
      <c r="G199" s="7"/>
      <c r="H199" s="7"/>
      <c r="J199"/>
      <c r="K199" s="32"/>
    </row>
    <row r="200" spans="1:11" s="1" customFormat="1" x14ac:dyDescent="0.35">
      <c r="A200" s="2"/>
      <c r="B200" s="2"/>
      <c r="C200" s="2"/>
      <c r="E200" s="7"/>
      <c r="F200" s="7"/>
      <c r="G200" s="7"/>
      <c r="H200" s="7"/>
      <c r="J200"/>
      <c r="K200" s="32"/>
    </row>
    <row r="201" spans="1:11" s="1" customFormat="1" x14ac:dyDescent="0.35">
      <c r="A201" s="2"/>
      <c r="B201" s="2"/>
      <c r="C201" s="2"/>
      <c r="E201" s="7"/>
      <c r="F201" s="7"/>
      <c r="G201" s="7"/>
      <c r="H201" s="7"/>
      <c r="J201"/>
      <c r="K201" s="32"/>
    </row>
    <row r="202" spans="1:11" s="1" customFormat="1" x14ac:dyDescent="0.35">
      <c r="A202" s="2"/>
      <c r="B202" s="2"/>
      <c r="C202" s="2"/>
      <c r="E202" s="7"/>
      <c r="F202" s="7"/>
      <c r="G202" s="7"/>
      <c r="H202" s="7"/>
      <c r="J202"/>
      <c r="K202" s="32"/>
    </row>
    <row r="203" spans="1:11" s="1" customFormat="1" x14ac:dyDescent="0.35">
      <c r="A203" s="2"/>
      <c r="B203" s="2"/>
      <c r="C203" s="2"/>
      <c r="E203" s="7"/>
      <c r="F203" s="7"/>
      <c r="G203" s="7"/>
      <c r="H203" s="7"/>
      <c r="J203"/>
      <c r="K203" s="32"/>
    </row>
    <row r="204" spans="1:11" s="1" customFormat="1" x14ac:dyDescent="0.35">
      <c r="A204" s="2"/>
      <c r="B204" s="2"/>
      <c r="C204" s="2"/>
      <c r="E204" s="7"/>
      <c r="F204" s="7"/>
      <c r="G204" s="7"/>
      <c r="H204" s="7"/>
      <c r="J204"/>
      <c r="K204" s="32"/>
    </row>
    <row r="205" spans="1:11" s="1" customFormat="1" x14ac:dyDescent="0.35">
      <c r="A205" s="2"/>
      <c r="B205" s="2"/>
      <c r="C205" s="2"/>
      <c r="E205" s="7"/>
      <c r="F205" s="7"/>
      <c r="G205" s="7"/>
      <c r="H205" s="7"/>
      <c r="J205"/>
      <c r="K205" s="32"/>
    </row>
    <row r="206" spans="1:11" s="1" customFormat="1" x14ac:dyDescent="0.35">
      <c r="A206" s="2"/>
      <c r="B206" s="2"/>
      <c r="C206" s="2"/>
      <c r="E206" s="7"/>
      <c r="F206" s="7"/>
      <c r="G206" s="7"/>
      <c r="H206" s="7"/>
      <c r="J206"/>
      <c r="K206" s="32"/>
    </row>
    <row r="207" spans="1:11" s="1" customFormat="1" x14ac:dyDescent="0.35">
      <c r="A207" s="2"/>
      <c r="B207" s="2"/>
      <c r="C207" s="2"/>
      <c r="E207" s="7"/>
      <c r="F207" s="7"/>
      <c r="G207" s="7"/>
      <c r="H207" s="7"/>
      <c r="J207"/>
      <c r="K207" s="32"/>
    </row>
    <row r="208" spans="1:11" s="1" customFormat="1" x14ac:dyDescent="0.35">
      <c r="A208" s="2"/>
      <c r="B208" s="2"/>
      <c r="C208" s="2"/>
      <c r="E208" s="7"/>
      <c r="F208" s="7"/>
      <c r="G208" s="7"/>
      <c r="H208" s="7"/>
      <c r="J208"/>
      <c r="K208" s="32"/>
    </row>
    <row r="209" spans="1:11" s="1" customFormat="1" x14ac:dyDescent="0.35">
      <c r="A209" s="2"/>
      <c r="B209" s="2"/>
      <c r="C209" s="2"/>
      <c r="E209" s="7"/>
      <c r="F209" s="7"/>
      <c r="G209" s="7"/>
      <c r="H209" s="7"/>
      <c r="J209"/>
      <c r="K209" s="32"/>
    </row>
    <row r="210" spans="1:11" s="1" customFormat="1" x14ac:dyDescent="0.35">
      <c r="A210" s="2"/>
      <c r="B210" s="2"/>
      <c r="C210" s="2"/>
      <c r="E210" s="7"/>
      <c r="F210" s="7"/>
      <c r="G210" s="7"/>
      <c r="H210" s="7"/>
      <c r="J210"/>
      <c r="K210" s="32"/>
    </row>
    <row r="211" spans="1:11" s="1" customFormat="1" x14ac:dyDescent="0.35">
      <c r="A211" s="2"/>
      <c r="B211" s="2"/>
      <c r="C211" s="2"/>
      <c r="E211" s="7"/>
      <c r="F211" s="7"/>
      <c r="G211" s="7"/>
      <c r="H211" s="7"/>
      <c r="J211"/>
      <c r="K211" s="32"/>
    </row>
    <row r="212" spans="1:11" s="1" customFormat="1" x14ac:dyDescent="0.35">
      <c r="A212" s="2"/>
      <c r="B212" s="2"/>
      <c r="C212" s="2"/>
      <c r="E212" s="7"/>
      <c r="F212" s="7"/>
      <c r="G212" s="7"/>
      <c r="H212" s="7"/>
      <c r="J212"/>
      <c r="K212" s="32"/>
    </row>
    <row r="213" spans="1:11" s="1" customFormat="1" x14ac:dyDescent="0.35">
      <c r="A213" s="2"/>
      <c r="B213" s="2"/>
      <c r="C213" s="2"/>
      <c r="E213" s="7"/>
      <c r="F213" s="7"/>
      <c r="G213" s="7"/>
      <c r="H213" s="7"/>
      <c r="J213"/>
      <c r="K213" s="32"/>
    </row>
    <row r="214" spans="1:11" s="1" customFormat="1" x14ac:dyDescent="0.35">
      <c r="A214" s="2"/>
      <c r="B214" s="2"/>
      <c r="C214" s="2"/>
      <c r="E214" s="7"/>
      <c r="F214" s="7"/>
      <c r="G214" s="7"/>
      <c r="H214" s="7"/>
      <c r="J214"/>
      <c r="K214" s="32"/>
    </row>
    <row r="215" spans="1:11" s="1" customFormat="1" x14ac:dyDescent="0.35">
      <c r="A215" s="2"/>
      <c r="B215" s="2"/>
      <c r="C215" s="2"/>
      <c r="E215" s="7"/>
      <c r="F215" s="7"/>
      <c r="G215" s="7"/>
      <c r="H215" s="7"/>
      <c r="J215"/>
      <c r="K215" s="32"/>
    </row>
    <row r="216" spans="1:11" s="1" customFormat="1" x14ac:dyDescent="0.35">
      <c r="A216" s="2"/>
      <c r="B216" s="2"/>
      <c r="C216" s="2"/>
      <c r="E216" s="7"/>
      <c r="F216" s="7"/>
      <c r="G216" s="7"/>
      <c r="H216" s="7"/>
      <c r="J216"/>
      <c r="K216" s="32"/>
    </row>
    <row r="217" spans="1:11" s="1" customFormat="1" x14ac:dyDescent="0.35">
      <c r="A217" s="2"/>
      <c r="B217" s="2"/>
      <c r="C217" s="2"/>
      <c r="E217" s="7"/>
      <c r="F217" s="7"/>
      <c r="G217" s="7"/>
      <c r="H217" s="7"/>
      <c r="J217"/>
      <c r="K217" s="32"/>
    </row>
    <row r="218" spans="1:11" s="1" customFormat="1" x14ac:dyDescent="0.35">
      <c r="A218" s="2"/>
      <c r="B218" s="2"/>
      <c r="C218" s="2"/>
      <c r="E218" s="7"/>
      <c r="F218" s="7"/>
      <c r="G218" s="7"/>
      <c r="H218" s="7"/>
      <c r="J218"/>
      <c r="K218" s="32"/>
    </row>
    <row r="219" spans="1:11" s="1" customFormat="1" x14ac:dyDescent="0.35">
      <c r="A219" s="2"/>
      <c r="B219" s="2"/>
      <c r="C219" s="2"/>
      <c r="E219" s="7"/>
      <c r="F219" s="7"/>
      <c r="G219" s="7"/>
      <c r="H219" s="7"/>
      <c r="J219"/>
      <c r="K219" s="32"/>
    </row>
    <row r="220" spans="1:11" s="1" customFormat="1" x14ac:dyDescent="0.35">
      <c r="A220" s="2"/>
      <c r="B220" s="2"/>
      <c r="C220" s="2"/>
      <c r="E220" s="7"/>
      <c r="F220" s="7"/>
      <c r="G220" s="7"/>
      <c r="H220" s="7"/>
      <c r="J220"/>
      <c r="K220" s="32"/>
    </row>
    <row r="221" spans="1:11" s="1" customFormat="1" x14ac:dyDescent="0.35">
      <c r="A221" s="2"/>
      <c r="B221" s="2"/>
      <c r="C221" s="2"/>
      <c r="E221" s="7"/>
      <c r="F221" s="7"/>
      <c r="G221" s="7"/>
      <c r="H221" s="7"/>
      <c r="J221"/>
      <c r="K221" s="32"/>
    </row>
    <row r="222" spans="1:11" s="1" customFormat="1" x14ac:dyDescent="0.35">
      <c r="A222" s="2"/>
      <c r="B222" s="2"/>
      <c r="C222" s="2"/>
      <c r="E222" s="7"/>
      <c r="F222" s="7"/>
      <c r="G222" s="7"/>
      <c r="H222" s="7"/>
      <c r="J222"/>
      <c r="K222" s="32"/>
    </row>
    <row r="223" spans="1:11" s="1" customFormat="1" x14ac:dyDescent="0.35">
      <c r="A223" s="2"/>
      <c r="B223" s="2"/>
      <c r="C223" s="2"/>
      <c r="E223" s="7"/>
      <c r="F223" s="7"/>
      <c r="G223" s="7"/>
      <c r="H223" s="7"/>
      <c r="J223"/>
      <c r="K223" s="32"/>
    </row>
    <row r="224" spans="1:11" s="1" customFormat="1" x14ac:dyDescent="0.35">
      <c r="A224" s="2"/>
      <c r="B224" s="2"/>
      <c r="C224" s="2"/>
      <c r="E224" s="7"/>
      <c r="F224" s="7"/>
      <c r="G224" s="7"/>
      <c r="H224" s="7"/>
      <c r="J224"/>
      <c r="K224" s="32"/>
    </row>
    <row r="225" spans="1:11" s="1" customFormat="1" x14ac:dyDescent="0.35">
      <c r="A225" s="2"/>
      <c r="B225" s="2"/>
      <c r="C225" s="2"/>
      <c r="E225" s="7"/>
      <c r="F225" s="7"/>
      <c r="G225" s="7"/>
      <c r="H225" s="7"/>
      <c r="J225"/>
      <c r="K225" s="32"/>
    </row>
    <row r="226" spans="1:11" s="1" customFormat="1" x14ac:dyDescent="0.35">
      <c r="A226" s="2"/>
      <c r="B226" s="2"/>
      <c r="C226" s="2"/>
      <c r="E226" s="7"/>
      <c r="F226" s="7"/>
      <c r="G226" s="7"/>
      <c r="H226" s="7"/>
      <c r="J226"/>
      <c r="K226" s="32"/>
    </row>
    <row r="227" spans="1:11" s="1" customFormat="1" x14ac:dyDescent="0.35">
      <c r="A227" s="2"/>
      <c r="B227" s="2"/>
      <c r="C227" s="2"/>
      <c r="E227" s="7"/>
      <c r="F227" s="7"/>
      <c r="G227" s="7"/>
      <c r="H227" s="7"/>
      <c r="J227"/>
      <c r="K227" s="32"/>
    </row>
    <row r="228" spans="1:11" s="1" customFormat="1" x14ac:dyDescent="0.35">
      <c r="A228" s="2"/>
      <c r="B228" s="2"/>
      <c r="C228" s="2"/>
      <c r="E228" s="7"/>
      <c r="F228" s="7"/>
      <c r="G228" s="7"/>
      <c r="H228" s="7"/>
      <c r="J228"/>
      <c r="K228" s="32"/>
    </row>
    <row r="229" spans="1:11" s="1" customFormat="1" x14ac:dyDescent="0.35">
      <c r="A229" s="2"/>
      <c r="B229" s="2"/>
      <c r="C229" s="2"/>
      <c r="E229" s="7"/>
      <c r="F229" s="7"/>
      <c r="G229" s="7"/>
      <c r="H229" s="7"/>
      <c r="J229"/>
      <c r="K229" s="32"/>
    </row>
    <row r="230" spans="1:11" s="1" customFormat="1" x14ac:dyDescent="0.35">
      <c r="A230" s="2"/>
      <c r="B230" s="2"/>
      <c r="C230" s="2"/>
      <c r="E230" s="7"/>
      <c r="F230" s="7"/>
      <c r="G230" s="7"/>
      <c r="H230" s="7"/>
      <c r="J230"/>
      <c r="K230" s="32"/>
    </row>
    <row r="231" spans="1:11" s="1" customFormat="1" x14ac:dyDescent="0.35">
      <c r="A231" s="2"/>
      <c r="B231" s="2"/>
      <c r="C231" s="2"/>
      <c r="E231" s="7"/>
      <c r="F231" s="7"/>
      <c r="G231" s="7"/>
      <c r="H231" s="7"/>
      <c r="J231"/>
      <c r="K231" s="32"/>
    </row>
    <row r="232" spans="1:11" s="1" customFormat="1" x14ac:dyDescent="0.35">
      <c r="A232" s="2"/>
      <c r="B232" s="2"/>
      <c r="C232" s="2"/>
      <c r="E232" s="7"/>
      <c r="F232" s="7"/>
      <c r="G232" s="7"/>
      <c r="H232" s="7"/>
      <c r="J232"/>
      <c r="K232" s="32"/>
    </row>
    <row r="233" spans="1:11" s="1" customFormat="1" x14ac:dyDescent="0.35">
      <c r="A233" s="2"/>
      <c r="B233" s="2"/>
      <c r="C233" s="2"/>
      <c r="E233" s="7"/>
      <c r="F233" s="7"/>
      <c r="G233" s="7"/>
      <c r="H233" s="7"/>
      <c r="J233"/>
      <c r="K233" s="32"/>
    </row>
    <row r="234" spans="1:11" s="1" customFormat="1" x14ac:dyDescent="0.35">
      <c r="A234" s="2"/>
      <c r="B234" s="2"/>
      <c r="C234" s="2"/>
      <c r="E234" s="7"/>
      <c r="F234" s="7"/>
      <c r="G234" s="7"/>
      <c r="H234" s="7"/>
      <c r="J234"/>
      <c r="K234" s="32"/>
    </row>
    <row r="235" spans="1:11" s="1" customFormat="1" x14ac:dyDescent="0.35">
      <c r="A235" s="2"/>
      <c r="B235" s="2"/>
      <c r="C235" s="2"/>
      <c r="E235" s="7"/>
      <c r="F235" s="7"/>
      <c r="G235" s="7"/>
      <c r="H235" s="7"/>
      <c r="J235"/>
      <c r="K235" s="32"/>
    </row>
    <row r="236" spans="1:11" s="1" customFormat="1" x14ac:dyDescent="0.35">
      <c r="A236" s="2"/>
      <c r="B236" s="2"/>
      <c r="C236" s="2"/>
      <c r="E236" s="7"/>
      <c r="F236" s="7"/>
      <c r="G236" s="7"/>
      <c r="H236" s="7"/>
      <c r="J236"/>
      <c r="K236" s="32"/>
    </row>
    <row r="237" spans="1:11" s="1" customFormat="1" x14ac:dyDescent="0.35">
      <c r="A237" s="2"/>
      <c r="B237" s="2"/>
      <c r="C237" s="2"/>
      <c r="E237" s="7"/>
      <c r="F237" s="7"/>
      <c r="G237" s="7"/>
      <c r="H237" s="7"/>
      <c r="J237"/>
      <c r="K237" s="32"/>
    </row>
    <row r="238" spans="1:11" s="1" customFormat="1" x14ac:dyDescent="0.35">
      <c r="A238" s="2"/>
      <c r="B238" s="2"/>
      <c r="C238" s="2"/>
      <c r="E238" s="7"/>
      <c r="F238" s="7"/>
      <c r="G238" s="7"/>
      <c r="H238" s="7"/>
      <c r="J238"/>
      <c r="K238" s="32"/>
    </row>
    <row r="239" spans="1:11" s="1" customFormat="1" x14ac:dyDescent="0.35">
      <c r="A239" s="2"/>
      <c r="B239" s="2"/>
      <c r="C239" s="2"/>
      <c r="E239" s="7"/>
      <c r="F239" s="7"/>
      <c r="G239" s="7"/>
      <c r="H239" s="7"/>
      <c r="J239"/>
      <c r="K239" s="32"/>
    </row>
    <row r="240" spans="1:11" s="1" customFormat="1" x14ac:dyDescent="0.35">
      <c r="A240" s="2"/>
      <c r="B240" s="2"/>
      <c r="C240" s="2"/>
      <c r="E240" s="7"/>
      <c r="F240" s="7"/>
      <c r="G240" s="7"/>
      <c r="H240" s="7"/>
      <c r="J240"/>
      <c r="K240" s="32"/>
    </row>
    <row r="241" spans="1:11" s="1" customFormat="1" x14ac:dyDescent="0.35">
      <c r="A241" s="2"/>
      <c r="B241" s="2"/>
      <c r="C241" s="2"/>
      <c r="E241" s="7"/>
      <c r="F241" s="7"/>
      <c r="G241" s="7"/>
      <c r="H241" s="7"/>
      <c r="J241"/>
      <c r="K241" s="32"/>
    </row>
    <row r="242" spans="1:11" s="1" customFormat="1" x14ac:dyDescent="0.35">
      <c r="A242" s="2"/>
      <c r="B242" s="2"/>
      <c r="C242" s="2"/>
      <c r="E242" s="7"/>
      <c r="F242" s="7"/>
      <c r="G242" s="7"/>
      <c r="H242" s="7"/>
      <c r="J242"/>
      <c r="K242" s="32"/>
    </row>
    <row r="243" spans="1:11" s="1" customFormat="1" x14ac:dyDescent="0.35">
      <c r="A243" s="2"/>
      <c r="B243" s="2"/>
      <c r="C243" s="2"/>
      <c r="E243" s="7"/>
      <c r="F243" s="7"/>
      <c r="G243" s="7"/>
      <c r="H243" s="7"/>
      <c r="J243"/>
      <c r="K243" s="32"/>
    </row>
    <row r="244" spans="1:11" s="1" customFormat="1" x14ac:dyDescent="0.35">
      <c r="A244" s="2"/>
      <c r="B244" s="2"/>
      <c r="C244" s="2"/>
      <c r="E244" s="7"/>
      <c r="F244" s="7"/>
      <c r="G244" s="7"/>
      <c r="H244" s="7"/>
      <c r="J244"/>
      <c r="K244" s="32"/>
    </row>
    <row r="245" spans="1:11" s="1" customFormat="1" x14ac:dyDescent="0.35">
      <c r="A245" s="2"/>
      <c r="B245" s="2"/>
      <c r="C245" s="2"/>
      <c r="E245" s="7"/>
      <c r="F245" s="7"/>
      <c r="G245" s="7"/>
      <c r="H245" s="7"/>
      <c r="J245"/>
      <c r="K245" s="32"/>
    </row>
    <row r="246" spans="1:11" s="1" customFormat="1" x14ac:dyDescent="0.35">
      <c r="A246" s="2"/>
      <c r="B246" s="2"/>
      <c r="C246" s="2"/>
      <c r="E246" s="7"/>
      <c r="F246" s="7"/>
      <c r="G246" s="7"/>
      <c r="H246" s="7"/>
      <c r="J246"/>
      <c r="K246" s="32"/>
    </row>
    <row r="247" spans="1:11" s="1" customFormat="1" x14ac:dyDescent="0.35">
      <c r="A247" s="2"/>
      <c r="B247" s="2"/>
      <c r="C247" s="2"/>
      <c r="E247" s="7"/>
      <c r="F247" s="7"/>
      <c r="G247" s="7"/>
      <c r="H247" s="7"/>
      <c r="J247"/>
      <c r="K247" s="32"/>
    </row>
    <row r="248" spans="1:11" s="1" customFormat="1" x14ac:dyDescent="0.35">
      <c r="A248" s="2"/>
      <c r="B248" s="2"/>
      <c r="C248" s="2"/>
      <c r="E248" s="7"/>
      <c r="F248" s="7"/>
      <c r="G248" s="7"/>
      <c r="H248" s="7"/>
      <c r="J248"/>
      <c r="K248" s="32"/>
    </row>
    <row r="249" spans="1:11" s="1" customFormat="1" x14ac:dyDescent="0.35">
      <c r="A249" s="2"/>
      <c r="B249" s="2"/>
      <c r="C249" s="2"/>
      <c r="E249" s="7"/>
      <c r="F249" s="7"/>
      <c r="G249" s="7"/>
      <c r="H249" s="7"/>
      <c r="J249"/>
      <c r="K249" s="32"/>
    </row>
    <row r="250" spans="1:11" s="1" customFormat="1" x14ac:dyDescent="0.35">
      <c r="A250" s="2"/>
      <c r="B250" s="2"/>
      <c r="C250" s="2"/>
      <c r="E250" s="7"/>
      <c r="F250" s="7"/>
      <c r="G250" s="7"/>
      <c r="H250" s="7"/>
      <c r="J250"/>
      <c r="K250" s="32"/>
    </row>
    <row r="251" spans="1:11" s="1" customFormat="1" x14ac:dyDescent="0.35">
      <c r="A251" s="2"/>
      <c r="B251" s="2"/>
      <c r="C251" s="2"/>
      <c r="E251" s="7"/>
      <c r="F251" s="7"/>
      <c r="G251" s="7"/>
      <c r="H251" s="7"/>
      <c r="J251"/>
      <c r="K251" s="32"/>
    </row>
    <row r="252" spans="1:11" s="1" customFormat="1" x14ac:dyDescent="0.35">
      <c r="A252" s="2"/>
      <c r="B252" s="2"/>
      <c r="C252" s="2"/>
      <c r="E252" s="7"/>
      <c r="F252" s="7"/>
      <c r="G252" s="7"/>
      <c r="H252" s="7"/>
      <c r="J252"/>
      <c r="K252" s="32"/>
    </row>
    <row r="253" spans="1:11" s="1" customFormat="1" x14ac:dyDescent="0.35">
      <c r="A253" s="2"/>
      <c r="B253" s="2"/>
      <c r="C253" s="2"/>
      <c r="E253" s="7"/>
      <c r="F253" s="7"/>
      <c r="G253" s="7"/>
      <c r="H253" s="7"/>
      <c r="J253"/>
      <c r="K253" s="32"/>
    </row>
    <row r="254" spans="1:11" s="1" customFormat="1" x14ac:dyDescent="0.35">
      <c r="A254" s="2"/>
      <c r="B254" s="2"/>
      <c r="C254" s="2"/>
      <c r="E254" s="7"/>
      <c r="F254" s="7"/>
      <c r="G254" s="7"/>
      <c r="H254" s="7"/>
      <c r="J254"/>
      <c r="K254" s="32"/>
    </row>
    <row r="255" spans="1:11" s="1" customFormat="1" x14ac:dyDescent="0.35">
      <c r="A255" s="2"/>
      <c r="B255" s="2"/>
      <c r="C255" s="2"/>
      <c r="E255" s="7"/>
      <c r="F255" s="7"/>
      <c r="G255" s="7"/>
      <c r="H255" s="7"/>
      <c r="J255"/>
      <c r="K255" s="32"/>
    </row>
    <row r="256" spans="1:11" s="1" customFormat="1" x14ac:dyDescent="0.35">
      <c r="A256" s="2"/>
      <c r="B256" s="2"/>
      <c r="C256" s="2"/>
      <c r="E256" s="7"/>
      <c r="F256" s="7"/>
      <c r="G256" s="7"/>
      <c r="H256" s="7"/>
      <c r="J256"/>
      <c r="K256" s="32"/>
    </row>
    <row r="257" spans="1:11" s="1" customFormat="1" x14ac:dyDescent="0.35">
      <c r="A257" s="2"/>
      <c r="B257" s="2"/>
      <c r="C257" s="2"/>
      <c r="E257" s="7"/>
      <c r="F257" s="7"/>
      <c r="G257" s="7"/>
      <c r="H257" s="7"/>
      <c r="J257"/>
      <c r="K257" s="32"/>
    </row>
    <row r="258" spans="1:11" s="1" customFormat="1" x14ac:dyDescent="0.35">
      <c r="A258" s="2"/>
      <c r="B258" s="2"/>
      <c r="C258" s="2"/>
      <c r="E258" s="7"/>
      <c r="F258" s="7"/>
      <c r="G258" s="7"/>
      <c r="H258" s="7"/>
      <c r="J258"/>
      <c r="K258" s="32"/>
    </row>
    <row r="259" spans="1:11" s="1" customFormat="1" x14ac:dyDescent="0.35">
      <c r="A259" s="2"/>
      <c r="B259" s="2"/>
      <c r="C259" s="2"/>
      <c r="E259" s="7"/>
      <c r="F259" s="7"/>
      <c r="G259" s="7"/>
      <c r="H259" s="7"/>
      <c r="J259"/>
      <c r="K259" s="32"/>
    </row>
    <row r="260" spans="1:11" s="1" customFormat="1" x14ac:dyDescent="0.35">
      <c r="A260" s="2"/>
      <c r="B260" s="2"/>
      <c r="C260" s="2"/>
      <c r="E260" s="7"/>
      <c r="F260" s="7"/>
      <c r="G260" s="7"/>
      <c r="H260" s="7"/>
      <c r="J260"/>
      <c r="K260" s="32"/>
    </row>
    <row r="261" spans="1:11" s="1" customFormat="1" x14ac:dyDescent="0.35">
      <c r="A261" s="2"/>
      <c r="B261" s="2"/>
      <c r="C261" s="2"/>
      <c r="E261" s="7"/>
      <c r="F261" s="7"/>
      <c r="G261" s="7"/>
      <c r="H261" s="7"/>
      <c r="J261"/>
      <c r="K261" s="32"/>
    </row>
    <row r="262" spans="1:11" s="1" customFormat="1" x14ac:dyDescent="0.35">
      <c r="A262" s="2"/>
      <c r="B262" s="2"/>
      <c r="C262" s="2"/>
      <c r="E262" s="7"/>
      <c r="F262" s="7"/>
      <c r="G262" s="7"/>
      <c r="H262" s="7"/>
      <c r="J262"/>
      <c r="K262" s="32"/>
    </row>
    <row r="263" spans="1:11" s="1" customFormat="1" x14ac:dyDescent="0.35">
      <c r="A263" s="2"/>
      <c r="B263" s="2"/>
      <c r="C263" s="2"/>
      <c r="E263" s="7"/>
      <c r="F263" s="7"/>
      <c r="G263" s="7"/>
      <c r="H263" s="7"/>
      <c r="J263"/>
      <c r="K263" s="32"/>
    </row>
    <row r="264" spans="1:11" s="1" customFormat="1" x14ac:dyDescent="0.35">
      <c r="A264" s="2"/>
      <c r="B264" s="2"/>
      <c r="C264" s="2"/>
      <c r="E264" s="7"/>
      <c r="F264" s="7"/>
      <c r="G264" s="7"/>
      <c r="H264" s="7"/>
      <c r="J264"/>
      <c r="K264" s="32"/>
    </row>
    <row r="265" spans="1:11" s="1" customFormat="1" x14ac:dyDescent="0.35">
      <c r="A265" s="2"/>
      <c r="B265" s="2"/>
      <c r="C265" s="2"/>
      <c r="E265" s="7"/>
      <c r="F265" s="7"/>
      <c r="G265" s="7"/>
      <c r="H265" s="7"/>
      <c r="J265"/>
      <c r="K265" s="32"/>
    </row>
    <row r="266" spans="1:11" s="1" customFormat="1" x14ac:dyDescent="0.35">
      <c r="A266" s="2"/>
      <c r="B266" s="2"/>
      <c r="C266" s="2"/>
      <c r="E266" s="7"/>
      <c r="F266" s="7"/>
      <c r="G266" s="7"/>
      <c r="H266" s="7"/>
      <c r="J266"/>
      <c r="K266" s="32"/>
    </row>
    <row r="267" spans="1:11" s="1" customFormat="1" x14ac:dyDescent="0.35">
      <c r="A267" s="2"/>
      <c r="B267" s="2"/>
      <c r="C267" s="2"/>
      <c r="E267" s="7"/>
      <c r="F267" s="7"/>
      <c r="G267" s="7"/>
      <c r="H267" s="7"/>
      <c r="J267"/>
      <c r="K267" s="32"/>
    </row>
    <row r="268" spans="1:11" s="1" customFormat="1" x14ac:dyDescent="0.35">
      <c r="A268" s="2"/>
      <c r="B268" s="2"/>
      <c r="C268" s="2"/>
      <c r="E268" s="7"/>
      <c r="F268" s="7"/>
      <c r="G268" s="7"/>
      <c r="H268" s="7"/>
      <c r="J268"/>
      <c r="K268" s="32"/>
    </row>
    <row r="269" spans="1:11" s="1" customFormat="1" x14ac:dyDescent="0.35">
      <c r="A269" s="2"/>
      <c r="B269" s="2"/>
      <c r="C269" s="2"/>
      <c r="E269" s="7"/>
      <c r="F269" s="7"/>
      <c r="G269" s="7"/>
      <c r="H269" s="7"/>
      <c r="J269"/>
      <c r="K269" s="32"/>
    </row>
    <row r="270" spans="1:11" s="1" customFormat="1" x14ac:dyDescent="0.35">
      <c r="A270" s="2"/>
      <c r="B270" s="2"/>
      <c r="C270" s="2"/>
      <c r="E270" s="7"/>
      <c r="F270" s="7"/>
      <c r="G270" s="7"/>
      <c r="H270" s="7"/>
      <c r="J270"/>
      <c r="K270" s="32"/>
    </row>
    <row r="271" spans="1:11" s="1" customFormat="1" x14ac:dyDescent="0.35">
      <c r="A271" s="2"/>
      <c r="B271" s="2"/>
      <c r="C271" s="2"/>
      <c r="E271" s="7"/>
      <c r="F271" s="7"/>
      <c r="G271" s="7"/>
      <c r="H271" s="7"/>
      <c r="J271"/>
      <c r="K271" s="32"/>
    </row>
    <row r="272" spans="1:11" s="1" customFormat="1" x14ac:dyDescent="0.35">
      <c r="A272" s="2"/>
      <c r="B272" s="2"/>
      <c r="C272" s="2"/>
      <c r="E272" s="7"/>
      <c r="F272" s="7"/>
      <c r="G272" s="7"/>
      <c r="H272" s="7"/>
      <c r="J272"/>
      <c r="K272" s="32"/>
    </row>
    <row r="273" spans="1:11" s="1" customFormat="1" x14ac:dyDescent="0.35">
      <c r="A273" s="2"/>
      <c r="B273" s="2"/>
      <c r="C273" s="2"/>
      <c r="E273" s="7"/>
      <c r="F273" s="7"/>
      <c r="G273" s="7"/>
      <c r="H273" s="7"/>
      <c r="J273"/>
      <c r="K273" s="32"/>
    </row>
    <row r="274" spans="1:11" s="1" customFormat="1" x14ac:dyDescent="0.35">
      <c r="A274" s="2"/>
      <c r="B274" s="2"/>
      <c r="C274" s="2"/>
      <c r="E274" s="7"/>
      <c r="F274" s="7"/>
      <c r="G274" s="7"/>
      <c r="H274" s="7"/>
      <c r="J274"/>
      <c r="K274" s="32"/>
    </row>
    <row r="275" spans="1:11" s="1" customFormat="1" x14ac:dyDescent="0.35">
      <c r="A275" s="2"/>
      <c r="B275" s="2"/>
      <c r="C275" s="2"/>
      <c r="E275" s="7"/>
      <c r="F275" s="7"/>
      <c r="G275" s="7"/>
      <c r="H275" s="7"/>
      <c r="J275"/>
      <c r="K275" s="32"/>
    </row>
    <row r="276" spans="1:11" s="1" customFormat="1" x14ac:dyDescent="0.35">
      <c r="A276" s="2"/>
      <c r="B276" s="2"/>
      <c r="C276" s="2"/>
      <c r="E276" s="7"/>
      <c r="F276" s="7"/>
      <c r="G276" s="7"/>
      <c r="H276" s="7"/>
      <c r="J276"/>
      <c r="K276" s="32"/>
    </row>
    <row r="277" spans="1:11" s="1" customFormat="1" x14ac:dyDescent="0.35">
      <c r="A277" s="2"/>
      <c r="B277" s="2"/>
      <c r="C277" s="2"/>
      <c r="E277" s="7"/>
      <c r="F277" s="7"/>
      <c r="G277" s="7"/>
      <c r="H277" s="7"/>
      <c r="J277"/>
      <c r="K277" s="32"/>
    </row>
    <row r="278" spans="1:11" s="1" customFormat="1" x14ac:dyDescent="0.35">
      <c r="A278" s="2"/>
      <c r="B278" s="2"/>
      <c r="C278" s="2"/>
      <c r="E278" s="7"/>
      <c r="F278" s="7"/>
      <c r="G278" s="7"/>
      <c r="H278" s="7"/>
      <c r="J278"/>
      <c r="K278" s="32"/>
    </row>
    <row r="279" spans="1:11" s="1" customFormat="1" x14ac:dyDescent="0.35">
      <c r="A279" s="2"/>
      <c r="B279" s="2"/>
      <c r="C279" s="2"/>
      <c r="E279" s="7"/>
      <c r="F279" s="7"/>
      <c r="G279" s="7"/>
      <c r="H279" s="7"/>
      <c r="J279"/>
      <c r="K279" s="32"/>
    </row>
    <row r="280" spans="1:11" s="1" customFormat="1" x14ac:dyDescent="0.35">
      <c r="A280" s="2"/>
      <c r="B280" s="2"/>
      <c r="C280" s="2"/>
      <c r="E280" s="7"/>
      <c r="F280" s="7"/>
      <c r="G280" s="7"/>
      <c r="H280" s="7"/>
      <c r="J280"/>
      <c r="K280" s="32"/>
    </row>
    <row r="281" spans="1:11" s="1" customFormat="1" x14ac:dyDescent="0.35">
      <c r="A281" s="2"/>
      <c r="B281" s="2"/>
      <c r="C281" s="2"/>
      <c r="E281" s="7"/>
      <c r="F281" s="7"/>
      <c r="G281" s="7"/>
      <c r="H281" s="7"/>
      <c r="J281"/>
      <c r="K281" s="32"/>
    </row>
    <row r="282" spans="1:11" s="1" customFormat="1" x14ac:dyDescent="0.35">
      <c r="A282" s="2"/>
      <c r="B282" s="2"/>
      <c r="C282" s="2"/>
      <c r="E282" s="7"/>
      <c r="F282" s="7"/>
      <c r="G282" s="7"/>
      <c r="H282" s="7"/>
      <c r="J282"/>
      <c r="K282" s="32"/>
    </row>
    <row r="283" spans="1:11" s="1" customFormat="1" x14ac:dyDescent="0.35">
      <c r="A283" s="2"/>
      <c r="B283" s="2"/>
      <c r="C283" s="2"/>
      <c r="E283" s="7"/>
      <c r="F283" s="7"/>
      <c r="G283" s="7"/>
      <c r="H283" s="7"/>
      <c r="J283"/>
      <c r="K283" s="32"/>
    </row>
    <row r="284" spans="1:11" s="1" customFormat="1" x14ac:dyDescent="0.35">
      <c r="A284" s="2"/>
      <c r="B284" s="2"/>
      <c r="C284" s="2"/>
      <c r="E284" s="7"/>
      <c r="F284" s="7"/>
      <c r="G284" s="7"/>
      <c r="H284" s="7"/>
      <c r="J284"/>
      <c r="K284" s="32"/>
    </row>
    <row r="285" spans="1:11" s="1" customFormat="1" x14ac:dyDescent="0.35">
      <c r="A285" s="2"/>
      <c r="B285" s="2"/>
      <c r="C285" s="2"/>
      <c r="E285" s="7"/>
      <c r="F285" s="7"/>
      <c r="G285" s="7"/>
      <c r="H285" s="7"/>
      <c r="J285"/>
      <c r="K285" s="32"/>
    </row>
    <row r="286" spans="1:11" s="1" customFormat="1" x14ac:dyDescent="0.35">
      <c r="A286" s="2"/>
      <c r="B286" s="2"/>
      <c r="C286" s="2"/>
      <c r="E286" s="7"/>
      <c r="F286" s="7"/>
      <c r="G286" s="7"/>
      <c r="H286" s="7"/>
      <c r="J286"/>
      <c r="K286" s="32"/>
    </row>
    <row r="287" spans="1:11" s="1" customFormat="1" x14ac:dyDescent="0.35">
      <c r="A287" s="2"/>
      <c r="B287" s="2"/>
      <c r="C287" s="2"/>
      <c r="E287" s="7"/>
      <c r="F287" s="7"/>
      <c r="G287" s="7"/>
      <c r="H287" s="7"/>
      <c r="J287"/>
      <c r="K287" s="32"/>
    </row>
    <row r="288" spans="1:11" s="1" customFormat="1" x14ac:dyDescent="0.35">
      <c r="A288" s="2"/>
      <c r="B288" s="2"/>
      <c r="C288" s="2"/>
      <c r="E288" s="7"/>
      <c r="F288" s="7"/>
      <c r="G288" s="7"/>
      <c r="H288" s="7"/>
      <c r="J288"/>
      <c r="K288" s="32"/>
    </row>
    <row r="289" spans="1:11" s="1" customFormat="1" x14ac:dyDescent="0.35">
      <c r="A289" s="2"/>
      <c r="B289" s="2"/>
      <c r="C289" s="2"/>
      <c r="E289" s="7"/>
      <c r="F289" s="7"/>
      <c r="G289" s="7"/>
      <c r="H289" s="7"/>
      <c r="J289"/>
      <c r="K289" s="32"/>
    </row>
    <row r="290" spans="1:11" s="1" customFormat="1" x14ac:dyDescent="0.35">
      <c r="A290" s="2"/>
      <c r="B290" s="2"/>
      <c r="C290" s="2"/>
      <c r="E290" s="7"/>
      <c r="F290" s="7"/>
      <c r="G290" s="7"/>
      <c r="H290" s="7"/>
      <c r="J290"/>
      <c r="K290" s="32"/>
    </row>
    <row r="291" spans="1:11" s="1" customFormat="1" x14ac:dyDescent="0.35">
      <c r="A291" s="2"/>
      <c r="B291" s="2"/>
      <c r="C291" s="2"/>
      <c r="E291" s="7"/>
      <c r="F291" s="7"/>
      <c r="G291" s="7"/>
      <c r="H291" s="7"/>
      <c r="J291"/>
      <c r="K291" s="32"/>
    </row>
    <row r="292" spans="1:11" s="1" customFormat="1" x14ac:dyDescent="0.35">
      <c r="A292" s="2"/>
      <c r="B292" s="2"/>
      <c r="C292" s="2"/>
      <c r="E292" s="7"/>
      <c r="F292" s="7"/>
      <c r="G292" s="7"/>
      <c r="H292" s="7"/>
      <c r="J292"/>
      <c r="K292" s="32"/>
    </row>
    <row r="293" spans="1:11" s="1" customFormat="1" x14ac:dyDescent="0.35">
      <c r="A293" s="2"/>
      <c r="B293" s="2"/>
      <c r="C293" s="2"/>
      <c r="E293" s="7"/>
      <c r="F293" s="7"/>
      <c r="G293" s="7"/>
      <c r="H293" s="7"/>
      <c r="J293"/>
      <c r="K293" s="32"/>
    </row>
    <row r="294" spans="1:11" s="1" customFormat="1" x14ac:dyDescent="0.35">
      <c r="A294" s="2"/>
      <c r="B294" s="2"/>
      <c r="C294" s="2"/>
      <c r="E294" s="7"/>
      <c r="F294" s="7"/>
      <c r="G294" s="7"/>
      <c r="H294" s="7"/>
      <c r="J294"/>
      <c r="K294" s="32"/>
    </row>
    <row r="295" spans="1:11" s="1" customFormat="1" x14ac:dyDescent="0.35">
      <c r="A295" s="2"/>
      <c r="B295" s="2"/>
      <c r="C295" s="2"/>
      <c r="E295" s="7"/>
      <c r="F295" s="7"/>
      <c r="G295" s="7"/>
      <c r="H295" s="7"/>
      <c r="J295"/>
      <c r="K295" s="32"/>
    </row>
    <row r="296" spans="1:11" s="1" customFormat="1" x14ac:dyDescent="0.35">
      <c r="A296" s="2"/>
      <c r="B296" s="2"/>
      <c r="C296" s="2"/>
      <c r="E296" s="7"/>
      <c r="F296" s="7"/>
      <c r="G296" s="7"/>
      <c r="H296" s="7"/>
      <c r="J296"/>
      <c r="K296" s="32"/>
    </row>
    <row r="297" spans="1:11" s="1" customFormat="1" x14ac:dyDescent="0.35">
      <c r="A297" s="2"/>
      <c r="B297" s="2"/>
      <c r="C297" s="2"/>
      <c r="E297" s="7"/>
      <c r="F297" s="7"/>
      <c r="G297" s="7"/>
      <c r="H297" s="7"/>
      <c r="J297"/>
      <c r="K297" s="32"/>
    </row>
    <row r="298" spans="1:11" s="1" customFormat="1" x14ac:dyDescent="0.35">
      <c r="A298" s="2"/>
      <c r="B298" s="2"/>
      <c r="C298" s="2"/>
      <c r="E298" s="7"/>
      <c r="F298" s="7"/>
      <c r="G298" s="7"/>
      <c r="H298" s="7"/>
      <c r="J298"/>
      <c r="K298" s="32"/>
    </row>
    <row r="299" spans="1:11" s="1" customFormat="1" x14ac:dyDescent="0.35">
      <c r="A299" s="2"/>
      <c r="B299" s="2"/>
      <c r="C299" s="2"/>
      <c r="E299" s="7"/>
      <c r="F299" s="7"/>
      <c r="G299" s="7"/>
      <c r="H299" s="7"/>
      <c r="J299"/>
      <c r="K299" s="32"/>
    </row>
  </sheetData>
  <mergeCells count="3">
    <mergeCell ref="A1:H1"/>
    <mergeCell ref="A2:H2"/>
    <mergeCell ref="A17:F18"/>
  </mergeCells>
  <conditionalFormatting sqref="C13 C4 C7:C8">
    <cfRule type="duplicateValues" dxfId="13" priority="5"/>
    <cfRule type="duplicateValues" dxfId="12" priority="6"/>
  </conditionalFormatting>
  <conditionalFormatting sqref="C5">
    <cfRule type="duplicateValues" dxfId="11" priority="3"/>
    <cfRule type="duplicateValues" dxfId="10" priority="4"/>
  </conditionalFormatting>
  <conditionalFormatting sqref="C6">
    <cfRule type="duplicateValues" dxfId="9" priority="1"/>
    <cfRule type="duplicateValues" dxfId="8" priority="2"/>
  </conditionalFormatting>
  <pageMargins left="0.70000000000000007" right="0.70000000000000007" top="0.75000000000000011" bottom="0.75000000000000011" header="0.30000000000000004" footer="0.30000000000000004"/>
  <pageSetup paperSize="9" scale="70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K296"/>
  <sheetViews>
    <sheetView zoomScale="85" zoomScaleNormal="85" workbookViewId="0">
      <selection activeCell="C10" sqref="C10"/>
    </sheetView>
  </sheetViews>
  <sheetFormatPr defaultColWidth="8.81640625" defaultRowHeight="14.5" x14ac:dyDescent="0.35"/>
  <cols>
    <col min="1" max="2" width="9.1796875" style="2" customWidth="1"/>
    <col min="3" max="3" width="49" style="32" customWidth="1"/>
    <col min="4" max="4" width="8.7265625" style="1" customWidth="1"/>
    <col min="5" max="8" width="12.453125" style="7" customWidth="1"/>
    <col min="9" max="9" width="8.81640625" style="1"/>
    <col min="11" max="11" width="8.81640625" style="32"/>
  </cols>
  <sheetData>
    <row r="1" spans="1:10" ht="67.5" customHeight="1" x14ac:dyDescent="0.35">
      <c r="A1" s="152" t="s">
        <v>71</v>
      </c>
      <c r="B1" s="152"/>
      <c r="C1" s="152"/>
      <c r="D1" s="152"/>
      <c r="E1" s="152"/>
      <c r="F1" s="152"/>
      <c r="G1" s="152"/>
      <c r="H1" s="153"/>
    </row>
    <row r="2" spans="1:10" ht="15.75" customHeight="1" thickBot="1" x14ac:dyDescent="0.4">
      <c r="A2" s="154" t="s">
        <v>77</v>
      </c>
      <c r="B2" s="154"/>
      <c r="C2" s="154"/>
      <c r="D2" s="154"/>
      <c r="E2" s="154"/>
      <c r="F2" s="154"/>
      <c r="G2" s="154"/>
      <c r="H2" s="155"/>
    </row>
    <row r="3" spans="1:10" ht="28.5" customHeight="1" thickBot="1" x14ac:dyDescent="0.4">
      <c r="A3" s="11" t="s">
        <v>18</v>
      </c>
      <c r="B3" s="11" t="s">
        <v>18</v>
      </c>
      <c r="C3" s="31" t="s">
        <v>19</v>
      </c>
      <c r="D3" s="10" t="s">
        <v>83</v>
      </c>
      <c r="E3" s="5" t="s">
        <v>22</v>
      </c>
      <c r="F3" s="5" t="s">
        <v>23</v>
      </c>
      <c r="G3" s="5" t="s">
        <v>20</v>
      </c>
      <c r="H3" s="5" t="s">
        <v>21</v>
      </c>
      <c r="J3" s="29"/>
    </row>
    <row r="4" spans="1:10" ht="20.25" customHeight="1" thickBot="1" x14ac:dyDescent="0.4">
      <c r="A4" s="18" t="s">
        <v>0</v>
      </c>
      <c r="B4" s="33" t="s">
        <v>0</v>
      </c>
      <c r="C4" s="66" t="s">
        <v>84</v>
      </c>
      <c r="D4" s="19">
        <v>30</v>
      </c>
      <c r="E4" s="34">
        <v>0</v>
      </c>
      <c r="F4" s="34">
        <f>E4*1.21</f>
        <v>0</v>
      </c>
      <c r="G4" s="34">
        <f>E4*D4</f>
        <v>0</v>
      </c>
      <c r="H4" s="35">
        <f>F4*D4</f>
        <v>0</v>
      </c>
    </row>
    <row r="5" spans="1:10" ht="20.25" customHeight="1" thickBot="1" x14ac:dyDescent="0.4">
      <c r="A5" s="12" t="s">
        <v>1</v>
      </c>
      <c r="B5" s="3" t="s">
        <v>2</v>
      </c>
      <c r="C5" s="67" t="s">
        <v>65</v>
      </c>
      <c r="D5" s="4">
        <v>15</v>
      </c>
      <c r="E5" s="34">
        <v>0</v>
      </c>
      <c r="F5" s="6">
        <f t="shared" ref="F5:F10" si="0">E5*1.21</f>
        <v>0</v>
      </c>
      <c r="G5" s="6">
        <f t="shared" ref="G5:G10" si="1">E5*D5</f>
        <v>0</v>
      </c>
      <c r="H5" s="9">
        <f t="shared" ref="H5:H10" si="2">F5*D5</f>
        <v>0</v>
      </c>
    </row>
    <row r="6" spans="1:10" ht="20.25" customHeight="1" thickBot="1" x14ac:dyDescent="0.4">
      <c r="A6" s="12" t="s">
        <v>2</v>
      </c>
      <c r="B6" s="3" t="s">
        <v>4</v>
      </c>
      <c r="C6" s="67" t="s">
        <v>86</v>
      </c>
      <c r="D6" s="4">
        <v>1</v>
      </c>
      <c r="E6" s="34">
        <v>0</v>
      </c>
      <c r="F6" s="6">
        <f t="shared" si="0"/>
        <v>0</v>
      </c>
      <c r="G6" s="6">
        <f t="shared" si="1"/>
        <v>0</v>
      </c>
      <c r="H6" s="9">
        <f t="shared" si="2"/>
        <v>0</v>
      </c>
    </row>
    <row r="7" spans="1:10" ht="20.25" customHeight="1" thickBot="1" x14ac:dyDescent="0.4">
      <c r="A7" s="12" t="s">
        <v>3</v>
      </c>
      <c r="B7" s="3" t="s">
        <v>10</v>
      </c>
      <c r="C7" s="67" t="s">
        <v>91</v>
      </c>
      <c r="D7" s="4">
        <v>1</v>
      </c>
      <c r="E7" s="34">
        <v>0</v>
      </c>
      <c r="F7" s="6">
        <f t="shared" si="0"/>
        <v>0</v>
      </c>
      <c r="G7" s="6">
        <f t="shared" si="1"/>
        <v>0</v>
      </c>
      <c r="H7" s="9">
        <f t="shared" si="2"/>
        <v>0</v>
      </c>
    </row>
    <row r="8" spans="1:10" ht="20.25" customHeight="1" thickBot="1" x14ac:dyDescent="0.4">
      <c r="A8" s="12" t="s">
        <v>4</v>
      </c>
      <c r="B8" s="3" t="s">
        <v>8</v>
      </c>
      <c r="C8" s="67" t="s">
        <v>68</v>
      </c>
      <c r="D8" s="4">
        <v>1</v>
      </c>
      <c r="E8" s="34">
        <v>0</v>
      </c>
      <c r="F8" s="6">
        <f t="shared" si="0"/>
        <v>0</v>
      </c>
      <c r="G8" s="6">
        <f t="shared" si="1"/>
        <v>0</v>
      </c>
      <c r="H8" s="9">
        <f t="shared" si="2"/>
        <v>0</v>
      </c>
    </row>
    <row r="9" spans="1:10" ht="20.25" customHeight="1" thickBot="1" x14ac:dyDescent="0.4">
      <c r="A9" s="12" t="s">
        <v>5</v>
      </c>
      <c r="B9" s="3" t="s">
        <v>17</v>
      </c>
      <c r="C9" s="3" t="str">
        <f>'VS_vestavenen skrine'!B151</f>
        <v>Skřín VS.07 - učebna PC 3NP</v>
      </c>
      <c r="D9" s="4">
        <v>1</v>
      </c>
      <c r="E9" s="34">
        <v>0</v>
      </c>
      <c r="F9" s="6">
        <f t="shared" si="0"/>
        <v>0</v>
      </c>
      <c r="G9" s="6">
        <f t="shared" si="1"/>
        <v>0</v>
      </c>
      <c r="H9" s="9">
        <f t="shared" si="2"/>
        <v>0</v>
      </c>
    </row>
    <row r="10" spans="1:10" ht="20" customHeight="1" thickBot="1" x14ac:dyDescent="0.4">
      <c r="A10" s="20" t="s">
        <v>6</v>
      </c>
      <c r="B10" s="21"/>
      <c r="C10" s="68" t="s">
        <v>118</v>
      </c>
      <c r="D10" s="22">
        <v>1</v>
      </c>
      <c r="E10" s="34">
        <v>0</v>
      </c>
      <c r="F10" s="23">
        <f t="shared" si="0"/>
        <v>0</v>
      </c>
      <c r="G10" s="23">
        <f t="shared" si="1"/>
        <v>0</v>
      </c>
      <c r="H10" s="24">
        <f t="shared" si="2"/>
        <v>0</v>
      </c>
    </row>
    <row r="11" spans="1:10" x14ac:dyDescent="0.35">
      <c r="J11" s="29"/>
    </row>
    <row r="12" spans="1:10" x14ac:dyDescent="0.35">
      <c r="C12" s="2"/>
      <c r="J12" s="29"/>
    </row>
    <row r="13" spans="1:10" ht="15" thickBot="1" x14ac:dyDescent="0.4">
      <c r="C13" s="2"/>
      <c r="J13" s="29"/>
    </row>
    <row r="14" spans="1:10" ht="29.5" thickBot="1" x14ac:dyDescent="0.4">
      <c r="A14" s="156"/>
      <c r="B14" s="157"/>
      <c r="C14" s="157"/>
      <c r="D14" s="157"/>
      <c r="E14" s="157"/>
      <c r="F14" s="158"/>
      <c r="G14" s="5" t="s">
        <v>24</v>
      </c>
      <c r="H14" s="5" t="s">
        <v>25</v>
      </c>
      <c r="J14" s="29"/>
    </row>
    <row r="15" spans="1:10" ht="15" thickBot="1" x14ac:dyDescent="0.4">
      <c r="A15" s="159"/>
      <c r="B15" s="160"/>
      <c r="C15" s="160"/>
      <c r="D15" s="160"/>
      <c r="E15" s="160"/>
      <c r="F15" s="161"/>
      <c r="G15" s="8">
        <f>SUM(G4:G10)</f>
        <v>0</v>
      </c>
      <c r="H15" s="8">
        <f>SUM(H4:H10)</f>
        <v>0</v>
      </c>
      <c r="J15" s="29"/>
    </row>
    <row r="16" spans="1:10" x14ac:dyDescent="0.35">
      <c r="A16"/>
      <c r="B16"/>
      <c r="C16" s="1"/>
      <c r="D16"/>
      <c r="E16"/>
      <c r="F16"/>
      <c r="G16"/>
      <c r="H16"/>
    </row>
    <row r="17" spans="1:10" x14ac:dyDescent="0.35">
      <c r="A17"/>
      <c r="B17"/>
      <c r="C17" s="1" t="s">
        <v>31</v>
      </c>
      <c r="D17"/>
      <c r="E17"/>
      <c r="F17"/>
      <c r="G17"/>
      <c r="H17"/>
    </row>
    <row r="20" spans="1:10" x14ac:dyDescent="0.35">
      <c r="C20" s="2"/>
    </row>
    <row r="21" spans="1:10" x14ac:dyDescent="0.35">
      <c r="C21" s="2"/>
      <c r="J21" s="29"/>
    </row>
    <row r="22" spans="1:10" x14ac:dyDescent="0.35">
      <c r="C22" s="2"/>
      <c r="J22" s="29"/>
    </row>
    <row r="23" spans="1:10" x14ac:dyDescent="0.35">
      <c r="C23" s="2"/>
      <c r="J23" s="29"/>
    </row>
    <row r="24" spans="1:10" x14ac:dyDescent="0.35">
      <c r="C24" s="2"/>
      <c r="J24" s="29"/>
    </row>
    <row r="25" spans="1:10" x14ac:dyDescent="0.35">
      <c r="J25" s="29"/>
    </row>
    <row r="28" spans="1:10" x14ac:dyDescent="0.35">
      <c r="C28" s="2"/>
    </row>
    <row r="29" spans="1:10" x14ac:dyDescent="0.35">
      <c r="C29" s="2"/>
    </row>
    <row r="30" spans="1:10" x14ac:dyDescent="0.35">
      <c r="C30" s="2"/>
    </row>
    <row r="31" spans="1:10" x14ac:dyDescent="0.35">
      <c r="C31" s="2"/>
      <c r="J31" s="29"/>
    </row>
    <row r="32" spans="1:10" x14ac:dyDescent="0.35">
      <c r="C32" s="2"/>
      <c r="J32" s="29"/>
    </row>
    <row r="33" spans="3:10" x14ac:dyDescent="0.35">
      <c r="C33" s="2"/>
      <c r="J33" s="29"/>
    </row>
    <row r="34" spans="3:10" x14ac:dyDescent="0.35">
      <c r="C34" s="2"/>
      <c r="J34" s="29"/>
    </row>
    <row r="35" spans="3:10" x14ac:dyDescent="0.35">
      <c r="C35" s="2"/>
      <c r="J35" s="29"/>
    </row>
    <row r="36" spans="3:10" x14ac:dyDescent="0.35">
      <c r="C36" s="2"/>
      <c r="J36" s="29"/>
    </row>
    <row r="37" spans="3:10" x14ac:dyDescent="0.35">
      <c r="C37" s="2"/>
      <c r="J37" s="29"/>
    </row>
    <row r="38" spans="3:10" x14ac:dyDescent="0.35">
      <c r="C38" s="2"/>
      <c r="J38" s="29"/>
    </row>
    <row r="39" spans="3:10" x14ac:dyDescent="0.35">
      <c r="C39" s="2"/>
      <c r="J39" s="29"/>
    </row>
    <row r="40" spans="3:10" x14ac:dyDescent="0.35">
      <c r="C40" s="2"/>
      <c r="J40" s="29"/>
    </row>
    <row r="41" spans="3:10" x14ac:dyDescent="0.35">
      <c r="C41" s="2"/>
      <c r="J41" s="29"/>
    </row>
    <row r="42" spans="3:10" x14ac:dyDescent="0.35">
      <c r="C42" s="2"/>
      <c r="J42" s="29"/>
    </row>
    <row r="43" spans="3:10" x14ac:dyDescent="0.35">
      <c r="C43" s="2"/>
      <c r="J43" s="29"/>
    </row>
    <row r="44" spans="3:10" x14ac:dyDescent="0.35">
      <c r="C44" s="2"/>
      <c r="J44" s="29"/>
    </row>
    <row r="45" spans="3:10" x14ac:dyDescent="0.35">
      <c r="C45" s="2"/>
      <c r="J45" s="29"/>
    </row>
    <row r="46" spans="3:10" x14ac:dyDescent="0.35">
      <c r="C46" s="2"/>
      <c r="J46" s="29"/>
    </row>
    <row r="47" spans="3:10" x14ac:dyDescent="0.35">
      <c r="C47" s="2"/>
      <c r="J47" s="29"/>
    </row>
    <row r="48" spans="3:10" x14ac:dyDescent="0.35">
      <c r="C48" s="2"/>
      <c r="J48" s="29"/>
    </row>
    <row r="49" spans="3:10" x14ac:dyDescent="0.35">
      <c r="C49" s="2"/>
      <c r="J49" s="29"/>
    </row>
    <row r="50" spans="3:10" x14ac:dyDescent="0.35">
      <c r="C50" s="2"/>
      <c r="J50" s="29"/>
    </row>
    <row r="51" spans="3:10" x14ac:dyDescent="0.35">
      <c r="C51" s="2"/>
      <c r="J51" s="29"/>
    </row>
    <row r="52" spans="3:10" x14ac:dyDescent="0.35">
      <c r="C52" s="2"/>
      <c r="J52" s="29"/>
    </row>
    <row r="53" spans="3:10" x14ac:dyDescent="0.35">
      <c r="C53" s="2"/>
      <c r="J53" s="29"/>
    </row>
    <row r="54" spans="3:10" x14ac:dyDescent="0.35">
      <c r="C54" s="2"/>
      <c r="J54" s="29"/>
    </row>
    <row r="55" spans="3:10" x14ac:dyDescent="0.35">
      <c r="C55" s="2"/>
      <c r="J55" s="29"/>
    </row>
    <row r="56" spans="3:10" x14ac:dyDescent="0.35">
      <c r="C56" s="2"/>
      <c r="J56" s="29"/>
    </row>
    <row r="57" spans="3:10" x14ac:dyDescent="0.35">
      <c r="C57" s="2"/>
      <c r="J57" s="29"/>
    </row>
    <row r="58" spans="3:10" x14ac:dyDescent="0.35">
      <c r="C58" s="2"/>
      <c r="J58" s="29"/>
    </row>
    <row r="59" spans="3:10" x14ac:dyDescent="0.35">
      <c r="C59" s="2"/>
      <c r="J59" s="29"/>
    </row>
    <row r="60" spans="3:10" x14ac:dyDescent="0.35">
      <c r="C60" s="2"/>
      <c r="J60" s="29"/>
    </row>
    <row r="61" spans="3:10" x14ac:dyDescent="0.35">
      <c r="C61" s="2"/>
      <c r="J61" s="29"/>
    </row>
    <row r="62" spans="3:10" x14ac:dyDescent="0.35">
      <c r="C62" s="2"/>
      <c r="J62" s="29"/>
    </row>
    <row r="63" spans="3:10" x14ac:dyDescent="0.35">
      <c r="C63" s="2"/>
      <c r="J63" s="29"/>
    </row>
    <row r="64" spans="3:10" x14ac:dyDescent="0.35">
      <c r="C64" s="2"/>
      <c r="J64" s="29"/>
    </row>
    <row r="65" spans="3:10" x14ac:dyDescent="0.35">
      <c r="C65" s="2"/>
      <c r="J65" s="29"/>
    </row>
    <row r="66" spans="3:10" x14ac:dyDescent="0.35">
      <c r="C66" s="2"/>
      <c r="J66" s="29"/>
    </row>
    <row r="67" spans="3:10" x14ac:dyDescent="0.35">
      <c r="C67" s="2"/>
      <c r="J67" s="29"/>
    </row>
    <row r="68" spans="3:10" x14ac:dyDescent="0.35">
      <c r="C68" s="2"/>
      <c r="J68" s="29"/>
    </row>
    <row r="69" spans="3:10" x14ac:dyDescent="0.35">
      <c r="C69" s="2"/>
      <c r="J69" s="29"/>
    </row>
    <row r="70" spans="3:10" x14ac:dyDescent="0.35">
      <c r="C70" s="2"/>
      <c r="J70" s="29"/>
    </row>
    <row r="71" spans="3:10" x14ac:dyDescent="0.35">
      <c r="C71" s="2"/>
      <c r="J71" s="29"/>
    </row>
    <row r="72" spans="3:10" x14ac:dyDescent="0.35">
      <c r="C72" s="2"/>
      <c r="J72" s="29"/>
    </row>
    <row r="73" spans="3:10" x14ac:dyDescent="0.35">
      <c r="C73" s="2"/>
      <c r="J73" s="29"/>
    </row>
    <row r="74" spans="3:10" x14ac:dyDescent="0.35">
      <c r="C74" s="2"/>
      <c r="J74" s="29"/>
    </row>
    <row r="75" spans="3:10" x14ac:dyDescent="0.35">
      <c r="C75" s="2"/>
      <c r="J75" s="29"/>
    </row>
    <row r="76" spans="3:10" x14ac:dyDescent="0.35">
      <c r="C76" s="2"/>
      <c r="J76" s="29"/>
    </row>
    <row r="77" spans="3:10" x14ac:dyDescent="0.35">
      <c r="C77" s="2"/>
      <c r="J77" s="29"/>
    </row>
    <row r="78" spans="3:10" x14ac:dyDescent="0.35">
      <c r="C78" s="2"/>
      <c r="J78" s="29"/>
    </row>
    <row r="79" spans="3:10" x14ac:dyDescent="0.35">
      <c r="C79" s="2"/>
      <c r="J79" s="29"/>
    </row>
    <row r="80" spans="3:10" x14ac:dyDescent="0.35">
      <c r="C80" s="2"/>
      <c r="J80" s="29"/>
    </row>
    <row r="81" spans="3:10" x14ac:dyDescent="0.35">
      <c r="C81" s="2"/>
      <c r="J81" s="29"/>
    </row>
    <row r="82" spans="3:10" x14ac:dyDescent="0.35">
      <c r="C82" s="2"/>
      <c r="J82" s="29"/>
    </row>
    <row r="83" spans="3:10" x14ac:dyDescent="0.35">
      <c r="C83" s="2"/>
      <c r="J83" s="29"/>
    </row>
    <row r="84" spans="3:10" x14ac:dyDescent="0.35">
      <c r="C84" s="2"/>
      <c r="J84" s="29"/>
    </row>
    <row r="85" spans="3:10" x14ac:dyDescent="0.35">
      <c r="C85" s="2"/>
      <c r="J85" s="29"/>
    </row>
    <row r="86" spans="3:10" x14ac:dyDescent="0.35">
      <c r="C86" s="2"/>
      <c r="J86" s="29"/>
    </row>
    <row r="87" spans="3:10" x14ac:dyDescent="0.35">
      <c r="C87" s="2"/>
      <c r="J87" s="29"/>
    </row>
    <row r="88" spans="3:10" x14ac:dyDescent="0.35">
      <c r="C88" s="2"/>
      <c r="J88" s="29"/>
    </row>
    <row r="89" spans="3:10" x14ac:dyDescent="0.35">
      <c r="C89" s="2"/>
      <c r="J89" s="29"/>
    </row>
    <row r="90" spans="3:10" x14ac:dyDescent="0.35">
      <c r="C90" s="2"/>
      <c r="J90" s="29"/>
    </row>
    <row r="91" spans="3:10" x14ac:dyDescent="0.35">
      <c r="C91" s="2"/>
      <c r="J91" s="29"/>
    </row>
    <row r="92" spans="3:10" x14ac:dyDescent="0.35">
      <c r="C92" s="2"/>
      <c r="J92" s="29"/>
    </row>
    <row r="93" spans="3:10" x14ac:dyDescent="0.35">
      <c r="C93" s="2"/>
      <c r="J93" s="29"/>
    </row>
    <row r="94" spans="3:10" x14ac:dyDescent="0.35">
      <c r="C94" s="2"/>
      <c r="J94" s="29"/>
    </row>
    <row r="95" spans="3:10" x14ac:dyDescent="0.35">
      <c r="C95" s="2"/>
      <c r="J95" s="29"/>
    </row>
    <row r="96" spans="3:10" x14ac:dyDescent="0.35">
      <c r="C96" s="2"/>
      <c r="J96" s="29"/>
    </row>
    <row r="97" spans="3:10" x14ac:dyDescent="0.35">
      <c r="C97" s="2"/>
      <c r="J97" s="29"/>
    </row>
    <row r="98" spans="3:10" x14ac:dyDescent="0.35">
      <c r="C98" s="2"/>
      <c r="J98" s="29"/>
    </row>
    <row r="99" spans="3:10" x14ac:dyDescent="0.35">
      <c r="C99" s="2"/>
      <c r="J99" s="29"/>
    </row>
    <row r="100" spans="3:10" x14ac:dyDescent="0.35">
      <c r="C100" s="2"/>
      <c r="J100" s="29"/>
    </row>
    <row r="101" spans="3:10" x14ac:dyDescent="0.35">
      <c r="C101" s="2"/>
      <c r="J101" s="29"/>
    </row>
    <row r="102" spans="3:10" x14ac:dyDescent="0.35">
      <c r="C102" s="2"/>
      <c r="J102" s="29"/>
    </row>
    <row r="103" spans="3:10" x14ac:dyDescent="0.35">
      <c r="C103" s="2"/>
      <c r="J103" s="29"/>
    </row>
    <row r="104" spans="3:10" x14ac:dyDescent="0.35">
      <c r="C104" s="2"/>
      <c r="J104" s="29"/>
    </row>
    <row r="105" spans="3:10" x14ac:dyDescent="0.35">
      <c r="C105" s="2"/>
      <c r="J105" s="29"/>
    </row>
    <row r="106" spans="3:10" x14ac:dyDescent="0.35">
      <c r="C106" s="2"/>
      <c r="J106" s="29"/>
    </row>
    <row r="107" spans="3:10" x14ac:dyDescent="0.35">
      <c r="C107" s="2"/>
      <c r="J107" s="29"/>
    </row>
    <row r="108" spans="3:10" x14ac:dyDescent="0.35">
      <c r="C108" s="2"/>
      <c r="J108" s="29"/>
    </row>
    <row r="109" spans="3:10" x14ac:dyDescent="0.35">
      <c r="C109" s="2"/>
      <c r="J109" s="29"/>
    </row>
    <row r="110" spans="3:10" x14ac:dyDescent="0.35">
      <c r="C110" s="2"/>
      <c r="J110" s="29"/>
    </row>
    <row r="111" spans="3:10" x14ac:dyDescent="0.35">
      <c r="C111" s="2"/>
      <c r="J111" s="29"/>
    </row>
    <row r="112" spans="3:10" x14ac:dyDescent="0.35">
      <c r="C112" s="2"/>
      <c r="J112" s="29"/>
    </row>
    <row r="113" spans="3:10" x14ac:dyDescent="0.35">
      <c r="C113" s="2"/>
      <c r="J113" s="29"/>
    </row>
    <row r="114" spans="3:10" x14ac:dyDescent="0.35">
      <c r="C114" s="2"/>
      <c r="J114" s="29"/>
    </row>
    <row r="115" spans="3:10" x14ac:dyDescent="0.35">
      <c r="C115" s="2"/>
      <c r="J115" s="29"/>
    </row>
    <row r="116" spans="3:10" x14ac:dyDescent="0.35">
      <c r="C116" s="2"/>
      <c r="J116" s="29"/>
    </row>
    <row r="117" spans="3:10" x14ac:dyDescent="0.35">
      <c r="C117" s="2"/>
      <c r="J117" s="29"/>
    </row>
    <row r="118" spans="3:10" x14ac:dyDescent="0.35">
      <c r="C118" s="2"/>
      <c r="J118" s="29"/>
    </row>
    <row r="119" spans="3:10" x14ac:dyDescent="0.35">
      <c r="C119" s="2"/>
      <c r="J119" s="29"/>
    </row>
    <row r="120" spans="3:10" x14ac:dyDescent="0.35">
      <c r="C120" s="2"/>
      <c r="J120" s="29"/>
    </row>
    <row r="121" spans="3:10" x14ac:dyDescent="0.35">
      <c r="C121" s="2"/>
      <c r="J121" s="29"/>
    </row>
    <row r="122" spans="3:10" x14ac:dyDescent="0.35">
      <c r="C122" s="2"/>
      <c r="J122" s="29"/>
    </row>
    <row r="123" spans="3:10" x14ac:dyDescent="0.35">
      <c r="C123" s="2"/>
      <c r="J123" s="29"/>
    </row>
    <row r="124" spans="3:10" x14ac:dyDescent="0.35">
      <c r="C124" s="2"/>
      <c r="J124" s="29"/>
    </row>
    <row r="125" spans="3:10" x14ac:dyDescent="0.35">
      <c r="C125" s="2"/>
      <c r="J125" s="29"/>
    </row>
    <row r="126" spans="3:10" x14ac:dyDescent="0.35">
      <c r="C126" s="2"/>
      <c r="J126" s="29"/>
    </row>
    <row r="127" spans="3:10" x14ac:dyDescent="0.35">
      <c r="C127" s="2"/>
      <c r="J127" s="29"/>
    </row>
    <row r="128" spans="3:10" x14ac:dyDescent="0.35">
      <c r="C128" s="2"/>
      <c r="J128" s="29"/>
    </row>
    <row r="129" spans="3:10" x14ac:dyDescent="0.35">
      <c r="C129" s="2"/>
      <c r="J129" s="29"/>
    </row>
    <row r="130" spans="3:10" x14ac:dyDescent="0.35">
      <c r="C130" s="2"/>
      <c r="J130" s="29"/>
    </row>
    <row r="131" spans="3:10" x14ac:dyDescent="0.35">
      <c r="C131" s="2"/>
      <c r="J131" s="29"/>
    </row>
    <row r="132" spans="3:10" x14ac:dyDescent="0.35">
      <c r="C132" s="2"/>
      <c r="J132" s="29"/>
    </row>
    <row r="133" spans="3:10" x14ac:dyDescent="0.35">
      <c r="C133" s="2"/>
      <c r="J133" s="29"/>
    </row>
    <row r="134" spans="3:10" x14ac:dyDescent="0.35">
      <c r="C134" s="2"/>
      <c r="J134" s="29"/>
    </row>
    <row r="135" spans="3:10" x14ac:dyDescent="0.35">
      <c r="C135" s="2"/>
      <c r="J135" s="29"/>
    </row>
    <row r="136" spans="3:10" x14ac:dyDescent="0.35">
      <c r="C136" s="2"/>
      <c r="J136" s="29"/>
    </row>
    <row r="137" spans="3:10" x14ac:dyDescent="0.35">
      <c r="C137" s="2"/>
      <c r="J137" s="29"/>
    </row>
    <row r="138" spans="3:10" x14ac:dyDescent="0.35">
      <c r="C138" s="2"/>
      <c r="J138" s="29"/>
    </row>
    <row r="139" spans="3:10" x14ac:dyDescent="0.35">
      <c r="C139" s="2"/>
      <c r="J139" s="29"/>
    </row>
    <row r="140" spans="3:10" x14ac:dyDescent="0.35">
      <c r="C140" s="2"/>
    </row>
    <row r="141" spans="3:10" x14ac:dyDescent="0.35">
      <c r="C141" s="2"/>
    </row>
    <row r="142" spans="3:10" x14ac:dyDescent="0.35">
      <c r="C142" s="2"/>
    </row>
    <row r="143" spans="3:10" x14ac:dyDescent="0.35">
      <c r="C143" s="2"/>
    </row>
    <row r="144" spans="3:10" x14ac:dyDescent="0.35">
      <c r="C144" s="2"/>
    </row>
    <row r="145" spans="3:3" x14ac:dyDescent="0.35">
      <c r="C145" s="2"/>
    </row>
    <row r="146" spans="3:3" x14ac:dyDescent="0.35">
      <c r="C146" s="2"/>
    </row>
    <row r="147" spans="3:3" x14ac:dyDescent="0.35">
      <c r="C147" s="2"/>
    </row>
    <row r="148" spans="3:3" x14ac:dyDescent="0.35">
      <c r="C148" s="2"/>
    </row>
    <row r="149" spans="3:3" x14ac:dyDescent="0.35">
      <c r="C149" s="2"/>
    </row>
    <row r="150" spans="3:3" x14ac:dyDescent="0.35">
      <c r="C150" s="2"/>
    </row>
    <row r="151" spans="3:3" x14ac:dyDescent="0.35">
      <c r="C151" s="2"/>
    </row>
    <row r="152" spans="3:3" x14ac:dyDescent="0.35">
      <c r="C152" s="2"/>
    </row>
    <row r="153" spans="3:3" x14ac:dyDescent="0.35">
      <c r="C153" s="2"/>
    </row>
    <row r="154" spans="3:3" x14ac:dyDescent="0.35">
      <c r="C154" s="2"/>
    </row>
    <row r="155" spans="3:3" x14ac:dyDescent="0.35">
      <c r="C155" s="2"/>
    </row>
    <row r="156" spans="3:3" x14ac:dyDescent="0.35">
      <c r="C156" s="2"/>
    </row>
    <row r="157" spans="3:3" x14ac:dyDescent="0.35">
      <c r="C157" s="2"/>
    </row>
    <row r="158" spans="3:3" x14ac:dyDescent="0.35">
      <c r="C158" s="2"/>
    </row>
    <row r="159" spans="3:3" x14ac:dyDescent="0.35">
      <c r="C159" s="2"/>
    </row>
    <row r="160" spans="3:3" x14ac:dyDescent="0.35">
      <c r="C160" s="2"/>
    </row>
    <row r="161" spans="3:3" x14ac:dyDescent="0.35">
      <c r="C161" s="2"/>
    </row>
    <row r="162" spans="3:3" x14ac:dyDescent="0.35">
      <c r="C162" s="2"/>
    </row>
    <row r="163" spans="3:3" x14ac:dyDescent="0.35">
      <c r="C163" s="2"/>
    </row>
    <row r="164" spans="3:3" x14ac:dyDescent="0.35">
      <c r="C164" s="2"/>
    </row>
    <row r="165" spans="3:3" x14ac:dyDescent="0.35">
      <c r="C165" s="2"/>
    </row>
    <row r="166" spans="3:3" x14ac:dyDescent="0.35">
      <c r="C166" s="2"/>
    </row>
    <row r="167" spans="3:3" x14ac:dyDescent="0.35">
      <c r="C167" s="2"/>
    </row>
    <row r="168" spans="3:3" x14ac:dyDescent="0.35">
      <c r="C168" s="2"/>
    </row>
    <row r="169" spans="3:3" x14ac:dyDescent="0.35">
      <c r="C169" s="2"/>
    </row>
    <row r="170" spans="3:3" x14ac:dyDescent="0.35">
      <c r="C170" s="2"/>
    </row>
    <row r="171" spans="3:3" x14ac:dyDescent="0.35">
      <c r="C171" s="2"/>
    </row>
    <row r="172" spans="3:3" x14ac:dyDescent="0.35">
      <c r="C172" s="2"/>
    </row>
    <row r="173" spans="3:3" x14ac:dyDescent="0.35">
      <c r="C173" s="2"/>
    </row>
    <row r="174" spans="3:3" x14ac:dyDescent="0.35">
      <c r="C174" s="2"/>
    </row>
    <row r="175" spans="3:3" x14ac:dyDescent="0.35">
      <c r="C175" s="2"/>
    </row>
    <row r="176" spans="3:3" x14ac:dyDescent="0.35">
      <c r="C176" s="2"/>
    </row>
    <row r="177" spans="3:3" x14ac:dyDescent="0.35">
      <c r="C177" s="2"/>
    </row>
    <row r="178" spans="3:3" x14ac:dyDescent="0.35">
      <c r="C178" s="2"/>
    </row>
    <row r="179" spans="3:3" x14ac:dyDescent="0.35">
      <c r="C179" s="2"/>
    </row>
    <row r="180" spans="3:3" x14ac:dyDescent="0.35">
      <c r="C180" s="2"/>
    </row>
    <row r="181" spans="3:3" x14ac:dyDescent="0.35">
      <c r="C181" s="2"/>
    </row>
    <row r="182" spans="3:3" x14ac:dyDescent="0.35">
      <c r="C182" s="2"/>
    </row>
    <row r="183" spans="3:3" x14ac:dyDescent="0.35">
      <c r="C183" s="2"/>
    </row>
    <row r="184" spans="3:3" x14ac:dyDescent="0.35">
      <c r="C184" s="2"/>
    </row>
    <row r="185" spans="3:3" x14ac:dyDescent="0.35">
      <c r="C185" s="2"/>
    </row>
    <row r="186" spans="3:3" x14ac:dyDescent="0.35">
      <c r="C186" s="2"/>
    </row>
    <row r="187" spans="3:3" x14ac:dyDescent="0.35">
      <c r="C187" s="2"/>
    </row>
    <row r="188" spans="3:3" x14ac:dyDescent="0.35">
      <c r="C188" s="2"/>
    </row>
    <row r="189" spans="3:3" x14ac:dyDescent="0.35">
      <c r="C189" s="2"/>
    </row>
    <row r="190" spans="3:3" x14ac:dyDescent="0.35">
      <c r="C190" s="2"/>
    </row>
    <row r="191" spans="3:3" x14ac:dyDescent="0.35">
      <c r="C191" s="2"/>
    </row>
    <row r="192" spans="3:3" x14ac:dyDescent="0.35">
      <c r="C192" s="2"/>
    </row>
    <row r="193" spans="3:3" x14ac:dyDescent="0.35">
      <c r="C193" s="2"/>
    </row>
    <row r="194" spans="3:3" x14ac:dyDescent="0.35">
      <c r="C194" s="2"/>
    </row>
    <row r="195" spans="3:3" x14ac:dyDescent="0.35">
      <c r="C195" s="2"/>
    </row>
    <row r="196" spans="3:3" x14ac:dyDescent="0.35">
      <c r="C196" s="2"/>
    </row>
    <row r="197" spans="3:3" x14ac:dyDescent="0.35">
      <c r="C197" s="2"/>
    </row>
    <row r="198" spans="3:3" x14ac:dyDescent="0.35">
      <c r="C198" s="2"/>
    </row>
    <row r="199" spans="3:3" x14ac:dyDescent="0.35">
      <c r="C199" s="2"/>
    </row>
    <row r="200" spans="3:3" x14ac:dyDescent="0.35">
      <c r="C200" s="2"/>
    </row>
    <row r="201" spans="3:3" x14ac:dyDescent="0.35">
      <c r="C201" s="2"/>
    </row>
    <row r="202" spans="3:3" x14ac:dyDescent="0.35">
      <c r="C202" s="2"/>
    </row>
    <row r="203" spans="3:3" x14ac:dyDescent="0.35">
      <c r="C203" s="2"/>
    </row>
    <row r="204" spans="3:3" x14ac:dyDescent="0.35">
      <c r="C204" s="2"/>
    </row>
    <row r="205" spans="3:3" x14ac:dyDescent="0.35">
      <c r="C205" s="2"/>
    </row>
    <row r="206" spans="3:3" x14ac:dyDescent="0.35">
      <c r="C206" s="2"/>
    </row>
    <row r="207" spans="3:3" x14ac:dyDescent="0.35">
      <c r="C207" s="2"/>
    </row>
    <row r="208" spans="3:3" x14ac:dyDescent="0.35">
      <c r="C208" s="2"/>
    </row>
    <row r="209" spans="3:3" x14ac:dyDescent="0.35">
      <c r="C209" s="2"/>
    </row>
    <row r="210" spans="3:3" x14ac:dyDescent="0.35">
      <c r="C210" s="2"/>
    </row>
    <row r="211" spans="3:3" x14ac:dyDescent="0.35">
      <c r="C211" s="2"/>
    </row>
    <row r="212" spans="3:3" x14ac:dyDescent="0.35">
      <c r="C212" s="2"/>
    </row>
    <row r="213" spans="3:3" x14ac:dyDescent="0.35">
      <c r="C213" s="2"/>
    </row>
    <row r="214" spans="3:3" x14ac:dyDescent="0.35">
      <c r="C214" s="2"/>
    </row>
    <row r="215" spans="3:3" x14ac:dyDescent="0.35">
      <c r="C215" s="2"/>
    </row>
    <row r="216" spans="3:3" x14ac:dyDescent="0.35">
      <c r="C216" s="2"/>
    </row>
    <row r="217" spans="3:3" x14ac:dyDescent="0.35">
      <c r="C217" s="2"/>
    </row>
    <row r="218" spans="3:3" x14ac:dyDescent="0.35">
      <c r="C218" s="2"/>
    </row>
    <row r="219" spans="3:3" x14ac:dyDescent="0.35">
      <c r="C219" s="2"/>
    </row>
    <row r="220" spans="3:3" x14ac:dyDescent="0.35">
      <c r="C220" s="2"/>
    </row>
    <row r="221" spans="3:3" x14ac:dyDescent="0.35">
      <c r="C221" s="2"/>
    </row>
    <row r="222" spans="3:3" x14ac:dyDescent="0.35">
      <c r="C222" s="2"/>
    </row>
    <row r="223" spans="3:3" x14ac:dyDescent="0.35">
      <c r="C223" s="2"/>
    </row>
    <row r="224" spans="3:3" x14ac:dyDescent="0.35">
      <c r="C224" s="2"/>
    </row>
    <row r="225" spans="3:3" x14ac:dyDescent="0.35">
      <c r="C225" s="2"/>
    </row>
    <row r="226" spans="3:3" x14ac:dyDescent="0.35">
      <c r="C226" s="2"/>
    </row>
    <row r="227" spans="3:3" x14ac:dyDescent="0.35">
      <c r="C227" s="2"/>
    </row>
    <row r="228" spans="3:3" x14ac:dyDescent="0.35">
      <c r="C228" s="2"/>
    </row>
    <row r="229" spans="3:3" x14ac:dyDescent="0.35">
      <c r="C229" s="2"/>
    </row>
    <row r="230" spans="3:3" x14ac:dyDescent="0.35">
      <c r="C230" s="2"/>
    </row>
    <row r="231" spans="3:3" x14ac:dyDescent="0.35">
      <c r="C231" s="2"/>
    </row>
    <row r="232" spans="3:3" x14ac:dyDescent="0.35">
      <c r="C232" s="2"/>
    </row>
    <row r="233" spans="3:3" x14ac:dyDescent="0.35">
      <c r="C233" s="2"/>
    </row>
    <row r="234" spans="3:3" x14ac:dyDescent="0.35">
      <c r="C234" s="2"/>
    </row>
    <row r="235" spans="3:3" x14ac:dyDescent="0.35">
      <c r="C235" s="2"/>
    </row>
    <row r="236" spans="3:3" x14ac:dyDescent="0.35">
      <c r="C236" s="2"/>
    </row>
    <row r="237" spans="3:3" x14ac:dyDescent="0.35">
      <c r="C237" s="2"/>
    </row>
    <row r="238" spans="3:3" x14ac:dyDescent="0.35">
      <c r="C238" s="2"/>
    </row>
    <row r="239" spans="3:3" x14ac:dyDescent="0.35">
      <c r="C239" s="2"/>
    </row>
    <row r="240" spans="3:3" x14ac:dyDescent="0.35">
      <c r="C240" s="2"/>
    </row>
    <row r="241" spans="3:3" x14ac:dyDescent="0.35">
      <c r="C241" s="2"/>
    </row>
    <row r="242" spans="3:3" x14ac:dyDescent="0.35">
      <c r="C242" s="2"/>
    </row>
    <row r="243" spans="3:3" x14ac:dyDescent="0.35">
      <c r="C243" s="2"/>
    </row>
    <row r="244" spans="3:3" x14ac:dyDescent="0.35">
      <c r="C244" s="2"/>
    </row>
    <row r="245" spans="3:3" x14ac:dyDescent="0.35">
      <c r="C245" s="2"/>
    </row>
    <row r="246" spans="3:3" x14ac:dyDescent="0.35">
      <c r="C246" s="2"/>
    </row>
    <row r="247" spans="3:3" x14ac:dyDescent="0.35">
      <c r="C247" s="2"/>
    </row>
    <row r="248" spans="3:3" x14ac:dyDescent="0.35">
      <c r="C248" s="2"/>
    </row>
    <row r="249" spans="3:3" x14ac:dyDescent="0.35">
      <c r="C249" s="2"/>
    </row>
    <row r="250" spans="3:3" x14ac:dyDescent="0.35">
      <c r="C250" s="2"/>
    </row>
    <row r="251" spans="3:3" x14ac:dyDescent="0.35">
      <c r="C251" s="2"/>
    </row>
    <row r="252" spans="3:3" x14ac:dyDescent="0.35">
      <c r="C252" s="2"/>
    </row>
    <row r="253" spans="3:3" x14ac:dyDescent="0.35">
      <c r="C253" s="2"/>
    </row>
    <row r="254" spans="3:3" x14ac:dyDescent="0.35">
      <c r="C254" s="2"/>
    </row>
    <row r="255" spans="3:3" x14ac:dyDescent="0.35">
      <c r="C255" s="2"/>
    </row>
    <row r="256" spans="3:3" x14ac:dyDescent="0.35">
      <c r="C256" s="2"/>
    </row>
    <row r="257" spans="3:3" x14ac:dyDescent="0.35">
      <c r="C257" s="2"/>
    </row>
    <row r="258" spans="3:3" x14ac:dyDescent="0.35">
      <c r="C258" s="2"/>
    </row>
    <row r="259" spans="3:3" x14ac:dyDescent="0.35">
      <c r="C259" s="2"/>
    </row>
    <row r="260" spans="3:3" x14ac:dyDescent="0.35">
      <c r="C260" s="2"/>
    </row>
    <row r="261" spans="3:3" x14ac:dyDescent="0.35">
      <c r="C261" s="2"/>
    </row>
    <row r="262" spans="3:3" x14ac:dyDescent="0.35">
      <c r="C262" s="2"/>
    </row>
    <row r="263" spans="3:3" x14ac:dyDescent="0.35">
      <c r="C263" s="2"/>
    </row>
    <row r="264" spans="3:3" x14ac:dyDescent="0.35">
      <c r="C264" s="2"/>
    </row>
    <row r="265" spans="3:3" x14ac:dyDescent="0.35">
      <c r="C265" s="2"/>
    </row>
    <row r="266" spans="3:3" x14ac:dyDescent="0.35">
      <c r="C266" s="2"/>
    </row>
    <row r="267" spans="3:3" x14ac:dyDescent="0.35">
      <c r="C267" s="2"/>
    </row>
    <row r="268" spans="3:3" x14ac:dyDescent="0.35">
      <c r="C268" s="2"/>
    </row>
    <row r="269" spans="3:3" x14ac:dyDescent="0.35">
      <c r="C269" s="2"/>
    </row>
    <row r="270" spans="3:3" x14ac:dyDescent="0.35">
      <c r="C270" s="2"/>
    </row>
    <row r="271" spans="3:3" x14ac:dyDescent="0.35">
      <c r="C271" s="2"/>
    </row>
    <row r="272" spans="3:3" x14ac:dyDescent="0.35">
      <c r="C272" s="2"/>
    </row>
    <row r="273" spans="3:3" x14ac:dyDescent="0.35">
      <c r="C273" s="2"/>
    </row>
    <row r="274" spans="3:3" x14ac:dyDescent="0.35">
      <c r="C274" s="2"/>
    </row>
    <row r="275" spans="3:3" x14ac:dyDescent="0.35">
      <c r="C275" s="2"/>
    </row>
    <row r="276" spans="3:3" x14ac:dyDescent="0.35">
      <c r="C276" s="2"/>
    </row>
    <row r="277" spans="3:3" x14ac:dyDescent="0.35">
      <c r="C277" s="2"/>
    </row>
    <row r="278" spans="3:3" x14ac:dyDescent="0.35">
      <c r="C278" s="2"/>
    </row>
    <row r="279" spans="3:3" x14ac:dyDescent="0.35">
      <c r="C279" s="2"/>
    </row>
    <row r="280" spans="3:3" x14ac:dyDescent="0.35">
      <c r="C280" s="2"/>
    </row>
    <row r="281" spans="3:3" x14ac:dyDescent="0.35">
      <c r="C281" s="2"/>
    </row>
    <row r="282" spans="3:3" x14ac:dyDescent="0.35">
      <c r="C282" s="2"/>
    </row>
    <row r="283" spans="3:3" x14ac:dyDescent="0.35">
      <c r="C283" s="2"/>
    </row>
    <row r="284" spans="3:3" x14ac:dyDescent="0.35">
      <c r="C284" s="2"/>
    </row>
    <row r="285" spans="3:3" x14ac:dyDescent="0.35">
      <c r="C285" s="2"/>
    </row>
    <row r="286" spans="3:3" x14ac:dyDescent="0.35">
      <c r="C286" s="2"/>
    </row>
    <row r="287" spans="3:3" x14ac:dyDescent="0.35">
      <c r="C287" s="2"/>
    </row>
    <row r="288" spans="3:3" x14ac:dyDescent="0.35">
      <c r="C288" s="2"/>
    </row>
    <row r="289" spans="3:3" x14ac:dyDescent="0.35">
      <c r="C289" s="2"/>
    </row>
    <row r="290" spans="3:3" x14ac:dyDescent="0.35">
      <c r="C290" s="2"/>
    </row>
    <row r="291" spans="3:3" x14ac:dyDescent="0.35">
      <c r="C291" s="2"/>
    </row>
    <row r="292" spans="3:3" x14ac:dyDescent="0.35">
      <c r="C292" s="2"/>
    </row>
    <row r="293" spans="3:3" x14ac:dyDescent="0.35">
      <c r="C293" s="2"/>
    </row>
    <row r="294" spans="3:3" x14ac:dyDescent="0.35">
      <c r="C294" s="2"/>
    </row>
    <row r="295" spans="3:3" x14ac:dyDescent="0.35">
      <c r="C295" s="2"/>
    </row>
    <row r="296" spans="3:3" x14ac:dyDescent="0.35">
      <c r="C296" s="2"/>
    </row>
  </sheetData>
  <mergeCells count="3">
    <mergeCell ref="A1:H1"/>
    <mergeCell ref="A2:H2"/>
    <mergeCell ref="A14:F15"/>
  </mergeCells>
  <conditionalFormatting sqref="C10 C4 C6:C7">
    <cfRule type="duplicateValues" dxfId="7" priority="3"/>
    <cfRule type="duplicateValues" dxfId="6" priority="4"/>
  </conditionalFormatting>
  <conditionalFormatting sqref="C5">
    <cfRule type="duplicateValues" dxfId="5" priority="1"/>
    <cfRule type="duplicateValues" dxfId="4" priority="2"/>
  </conditionalFormatting>
  <pageMargins left="0.70000000000000007" right="0.70000000000000007" top="0.75000000000000011" bottom="0.75000000000000011" header="0.30000000000000004" footer="0.30000000000000004"/>
  <pageSetup paperSize="9" scale="70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K290"/>
  <sheetViews>
    <sheetView zoomScale="85" zoomScaleNormal="85" workbookViewId="0">
      <selection activeCell="E5" sqref="E5"/>
    </sheetView>
  </sheetViews>
  <sheetFormatPr defaultColWidth="8.81640625" defaultRowHeight="14.5" x14ac:dyDescent="0.35"/>
  <cols>
    <col min="1" max="2" width="9.1796875" style="2" customWidth="1"/>
    <col min="3" max="3" width="49" style="32" customWidth="1"/>
    <col min="4" max="4" width="8.7265625" style="1" customWidth="1"/>
    <col min="5" max="8" width="12.453125" style="7" customWidth="1"/>
    <col min="9" max="9" width="8.81640625" style="1"/>
    <col min="11" max="11" width="8.81640625" style="32"/>
  </cols>
  <sheetData>
    <row r="1" spans="1:10" ht="67.5" customHeight="1" x14ac:dyDescent="0.35">
      <c r="A1" s="152" t="s">
        <v>71</v>
      </c>
      <c r="B1" s="152"/>
      <c r="C1" s="152"/>
      <c r="D1" s="152"/>
      <c r="E1" s="152"/>
      <c r="F1" s="152"/>
      <c r="G1" s="152"/>
      <c r="H1" s="153"/>
    </row>
    <row r="2" spans="1:10" ht="15.75" customHeight="1" thickBot="1" x14ac:dyDescent="0.4">
      <c r="A2" s="154" t="s">
        <v>79</v>
      </c>
      <c r="B2" s="154"/>
      <c r="C2" s="154"/>
      <c r="D2" s="154"/>
      <c r="E2" s="154"/>
      <c r="F2" s="154"/>
      <c r="G2" s="154"/>
      <c r="H2" s="155"/>
    </row>
    <row r="3" spans="1:10" ht="28.5" customHeight="1" thickBot="1" x14ac:dyDescent="0.4">
      <c r="A3" s="11" t="s">
        <v>18</v>
      </c>
      <c r="B3" s="11" t="s">
        <v>18</v>
      </c>
      <c r="C3" s="31" t="s">
        <v>19</v>
      </c>
      <c r="D3" s="10" t="s">
        <v>83</v>
      </c>
      <c r="E3" s="5" t="s">
        <v>22</v>
      </c>
      <c r="F3" s="5" t="s">
        <v>23</v>
      </c>
      <c r="G3" s="5" t="s">
        <v>20</v>
      </c>
      <c r="H3" s="5" t="s">
        <v>21</v>
      </c>
      <c r="J3" s="29"/>
    </row>
    <row r="4" spans="1:10" ht="20.25" customHeight="1" thickBot="1" x14ac:dyDescent="0.4">
      <c r="A4" s="69" t="s">
        <v>0</v>
      </c>
      <c r="B4" s="69" t="s">
        <v>8</v>
      </c>
      <c r="C4" s="70" t="s">
        <v>68</v>
      </c>
      <c r="D4" s="71">
        <v>1</v>
      </c>
      <c r="E4" s="72">
        <v>0</v>
      </c>
      <c r="F4" s="72">
        <f>E4*1.21</f>
        <v>0</v>
      </c>
      <c r="G4" s="72">
        <f>E4*D4</f>
        <v>0</v>
      </c>
      <c r="H4" s="73">
        <f>F4*D4</f>
        <v>0</v>
      </c>
    </row>
    <row r="5" spans="1:10" x14ac:dyDescent="0.35">
      <c r="J5" s="29"/>
    </row>
    <row r="6" spans="1:10" x14ac:dyDescent="0.35">
      <c r="C6" s="2"/>
      <c r="J6" s="29"/>
    </row>
    <row r="7" spans="1:10" ht="15" thickBot="1" x14ac:dyDescent="0.4">
      <c r="C7" s="2"/>
      <c r="J7" s="29"/>
    </row>
    <row r="8" spans="1:10" ht="29.5" thickBot="1" x14ac:dyDescent="0.4">
      <c r="A8" s="156"/>
      <c r="B8" s="157"/>
      <c r="C8" s="157"/>
      <c r="D8" s="157"/>
      <c r="E8" s="157"/>
      <c r="F8" s="158"/>
      <c r="G8" s="5" t="s">
        <v>24</v>
      </c>
      <c r="H8" s="5" t="s">
        <v>25</v>
      </c>
      <c r="J8" s="29"/>
    </row>
    <row r="9" spans="1:10" ht="15" thickBot="1" x14ac:dyDescent="0.4">
      <c r="A9" s="159"/>
      <c r="B9" s="160"/>
      <c r="C9" s="160"/>
      <c r="D9" s="160"/>
      <c r="E9" s="160"/>
      <c r="F9" s="161"/>
      <c r="G9" s="8">
        <f>SUM(G4:G4)</f>
        <v>0</v>
      </c>
      <c r="H9" s="8">
        <f>SUM(H4:H4)</f>
        <v>0</v>
      </c>
      <c r="J9" s="29"/>
    </row>
    <row r="10" spans="1:10" x14ac:dyDescent="0.35">
      <c r="A10"/>
      <c r="B10"/>
      <c r="C10" s="1"/>
      <c r="D10"/>
      <c r="E10"/>
      <c r="F10"/>
      <c r="G10"/>
      <c r="H10"/>
    </row>
    <row r="11" spans="1:10" x14ac:dyDescent="0.35">
      <c r="A11"/>
      <c r="B11"/>
      <c r="C11" s="1" t="s">
        <v>31</v>
      </c>
      <c r="D11"/>
      <c r="E11"/>
      <c r="F11"/>
      <c r="G11"/>
      <c r="H11"/>
    </row>
    <row r="14" spans="1:10" x14ac:dyDescent="0.35">
      <c r="C14" s="2"/>
    </row>
    <row r="15" spans="1:10" x14ac:dyDescent="0.35">
      <c r="C15" s="2"/>
      <c r="J15" s="29"/>
    </row>
    <row r="16" spans="1:10" x14ac:dyDescent="0.35">
      <c r="C16" s="2"/>
      <c r="J16" s="29"/>
    </row>
    <row r="17" spans="3:10" x14ac:dyDescent="0.35">
      <c r="C17" s="2"/>
      <c r="J17" s="29"/>
    </row>
    <row r="18" spans="3:10" x14ac:dyDescent="0.35">
      <c r="C18" s="2"/>
      <c r="J18" s="29"/>
    </row>
    <row r="19" spans="3:10" x14ac:dyDescent="0.35">
      <c r="J19" s="29"/>
    </row>
    <row r="22" spans="3:10" x14ac:dyDescent="0.35">
      <c r="C22" s="2"/>
    </row>
    <row r="23" spans="3:10" x14ac:dyDescent="0.35">
      <c r="C23" s="2"/>
    </row>
    <row r="24" spans="3:10" x14ac:dyDescent="0.35">
      <c r="C24" s="2"/>
    </row>
    <row r="25" spans="3:10" x14ac:dyDescent="0.35">
      <c r="C25" s="2"/>
      <c r="J25" s="29"/>
    </row>
    <row r="26" spans="3:10" x14ac:dyDescent="0.35">
      <c r="C26" s="2"/>
      <c r="J26" s="29"/>
    </row>
    <row r="27" spans="3:10" x14ac:dyDescent="0.35">
      <c r="C27" s="2"/>
      <c r="J27" s="29"/>
    </row>
    <row r="28" spans="3:10" x14ac:dyDescent="0.35">
      <c r="C28" s="2"/>
      <c r="J28" s="29"/>
    </row>
    <row r="29" spans="3:10" x14ac:dyDescent="0.35">
      <c r="C29" s="2"/>
      <c r="J29" s="29"/>
    </row>
    <row r="30" spans="3:10" x14ac:dyDescent="0.35">
      <c r="C30" s="2"/>
      <c r="J30" s="29"/>
    </row>
    <row r="31" spans="3:10" x14ac:dyDescent="0.35">
      <c r="C31" s="2"/>
      <c r="J31" s="29"/>
    </row>
    <row r="32" spans="3:10" x14ac:dyDescent="0.35">
      <c r="C32" s="2"/>
      <c r="J32" s="29"/>
    </row>
    <row r="33" spans="3:10" x14ac:dyDescent="0.35">
      <c r="C33" s="2"/>
      <c r="J33" s="29"/>
    </row>
    <row r="34" spans="3:10" x14ac:dyDescent="0.35">
      <c r="C34" s="2"/>
      <c r="J34" s="29"/>
    </row>
    <row r="35" spans="3:10" x14ac:dyDescent="0.35">
      <c r="C35" s="2"/>
      <c r="J35" s="29"/>
    </row>
    <row r="36" spans="3:10" x14ac:dyDescent="0.35">
      <c r="C36" s="2"/>
      <c r="J36" s="29"/>
    </row>
    <row r="37" spans="3:10" x14ac:dyDescent="0.35">
      <c r="C37" s="2"/>
      <c r="J37" s="29"/>
    </row>
    <row r="38" spans="3:10" x14ac:dyDescent="0.35">
      <c r="C38" s="2"/>
      <c r="J38" s="29"/>
    </row>
    <row r="39" spans="3:10" x14ac:dyDescent="0.35">
      <c r="C39" s="2"/>
      <c r="J39" s="29"/>
    </row>
    <row r="40" spans="3:10" x14ac:dyDescent="0.35">
      <c r="C40" s="2"/>
      <c r="J40" s="29"/>
    </row>
    <row r="41" spans="3:10" x14ac:dyDescent="0.35">
      <c r="C41" s="2"/>
      <c r="J41" s="29"/>
    </row>
    <row r="42" spans="3:10" x14ac:dyDescent="0.35">
      <c r="C42" s="2"/>
      <c r="J42" s="29"/>
    </row>
    <row r="43" spans="3:10" x14ac:dyDescent="0.35">
      <c r="C43" s="2"/>
      <c r="J43" s="29"/>
    </row>
    <row r="44" spans="3:10" x14ac:dyDescent="0.35">
      <c r="C44" s="2"/>
      <c r="J44" s="29"/>
    </row>
    <row r="45" spans="3:10" x14ac:dyDescent="0.35">
      <c r="C45" s="2"/>
      <c r="J45" s="29"/>
    </row>
    <row r="46" spans="3:10" x14ac:dyDescent="0.35">
      <c r="C46" s="2"/>
      <c r="J46" s="29"/>
    </row>
    <row r="47" spans="3:10" x14ac:dyDescent="0.35">
      <c r="C47" s="2"/>
      <c r="J47" s="29"/>
    </row>
    <row r="48" spans="3:10" x14ac:dyDescent="0.35">
      <c r="C48" s="2"/>
      <c r="J48" s="29"/>
    </row>
    <row r="49" spans="3:10" x14ac:dyDescent="0.35">
      <c r="C49" s="2"/>
      <c r="J49" s="29"/>
    </row>
    <row r="50" spans="3:10" x14ac:dyDescent="0.35">
      <c r="C50" s="2"/>
      <c r="J50" s="29"/>
    </row>
    <row r="51" spans="3:10" x14ac:dyDescent="0.35">
      <c r="C51" s="2"/>
      <c r="J51" s="29"/>
    </row>
    <row r="52" spans="3:10" x14ac:dyDescent="0.35">
      <c r="C52" s="2"/>
      <c r="J52" s="29"/>
    </row>
    <row r="53" spans="3:10" x14ac:dyDescent="0.35">
      <c r="C53" s="2"/>
      <c r="J53" s="29"/>
    </row>
    <row r="54" spans="3:10" x14ac:dyDescent="0.35">
      <c r="C54" s="2"/>
      <c r="J54" s="29"/>
    </row>
    <row r="55" spans="3:10" x14ac:dyDescent="0.35">
      <c r="C55" s="2"/>
      <c r="J55" s="29"/>
    </row>
    <row r="56" spans="3:10" x14ac:dyDescent="0.35">
      <c r="C56" s="2"/>
      <c r="J56" s="29"/>
    </row>
    <row r="57" spans="3:10" x14ac:dyDescent="0.35">
      <c r="C57" s="2"/>
      <c r="J57" s="29"/>
    </row>
    <row r="58" spans="3:10" x14ac:dyDescent="0.35">
      <c r="C58" s="2"/>
      <c r="J58" s="29"/>
    </row>
    <row r="59" spans="3:10" x14ac:dyDescent="0.35">
      <c r="C59" s="2"/>
      <c r="J59" s="29"/>
    </row>
    <row r="60" spans="3:10" x14ac:dyDescent="0.35">
      <c r="C60" s="2"/>
      <c r="J60" s="29"/>
    </row>
    <row r="61" spans="3:10" x14ac:dyDescent="0.35">
      <c r="C61" s="2"/>
      <c r="J61" s="29"/>
    </row>
    <row r="62" spans="3:10" x14ac:dyDescent="0.35">
      <c r="C62" s="2"/>
      <c r="J62" s="29"/>
    </row>
    <row r="63" spans="3:10" x14ac:dyDescent="0.35">
      <c r="C63" s="2"/>
      <c r="J63" s="29"/>
    </row>
    <row r="64" spans="3:10" x14ac:dyDescent="0.35">
      <c r="C64" s="2"/>
      <c r="J64" s="29"/>
    </row>
    <row r="65" spans="3:10" x14ac:dyDescent="0.35">
      <c r="C65" s="2"/>
      <c r="J65" s="29"/>
    </row>
    <row r="66" spans="3:10" x14ac:dyDescent="0.35">
      <c r="C66" s="2"/>
      <c r="J66" s="29"/>
    </row>
    <row r="67" spans="3:10" x14ac:dyDescent="0.35">
      <c r="C67" s="2"/>
      <c r="J67" s="29"/>
    </row>
    <row r="68" spans="3:10" x14ac:dyDescent="0.35">
      <c r="C68" s="2"/>
      <c r="J68" s="29"/>
    </row>
    <row r="69" spans="3:10" x14ac:dyDescent="0.35">
      <c r="C69" s="2"/>
      <c r="J69" s="29"/>
    </row>
    <row r="70" spans="3:10" x14ac:dyDescent="0.35">
      <c r="C70" s="2"/>
      <c r="J70" s="29"/>
    </row>
    <row r="71" spans="3:10" x14ac:dyDescent="0.35">
      <c r="C71" s="2"/>
      <c r="J71" s="29"/>
    </row>
    <row r="72" spans="3:10" x14ac:dyDescent="0.35">
      <c r="C72" s="2"/>
      <c r="J72" s="29"/>
    </row>
    <row r="73" spans="3:10" x14ac:dyDescent="0.35">
      <c r="C73" s="2"/>
      <c r="J73" s="29"/>
    </row>
    <row r="74" spans="3:10" x14ac:dyDescent="0.35">
      <c r="C74" s="2"/>
      <c r="J74" s="29"/>
    </row>
    <row r="75" spans="3:10" x14ac:dyDescent="0.35">
      <c r="C75" s="2"/>
      <c r="J75" s="29"/>
    </row>
    <row r="76" spans="3:10" x14ac:dyDescent="0.35">
      <c r="C76" s="2"/>
      <c r="J76" s="29"/>
    </row>
    <row r="77" spans="3:10" x14ac:dyDescent="0.35">
      <c r="C77" s="2"/>
      <c r="J77" s="29"/>
    </row>
    <row r="78" spans="3:10" x14ac:dyDescent="0.35">
      <c r="C78" s="2"/>
      <c r="J78" s="29"/>
    </row>
    <row r="79" spans="3:10" x14ac:dyDescent="0.35">
      <c r="C79" s="2"/>
      <c r="J79" s="29"/>
    </row>
    <row r="80" spans="3:10" x14ac:dyDescent="0.35">
      <c r="C80" s="2"/>
      <c r="J80" s="29"/>
    </row>
    <row r="81" spans="3:10" x14ac:dyDescent="0.35">
      <c r="C81" s="2"/>
      <c r="J81" s="29"/>
    </row>
    <row r="82" spans="3:10" x14ac:dyDescent="0.35">
      <c r="C82" s="2"/>
      <c r="J82" s="29"/>
    </row>
    <row r="83" spans="3:10" x14ac:dyDescent="0.35">
      <c r="C83" s="2"/>
      <c r="J83" s="29"/>
    </row>
    <row r="84" spans="3:10" x14ac:dyDescent="0.35">
      <c r="C84" s="2"/>
      <c r="J84" s="29"/>
    </row>
    <row r="85" spans="3:10" x14ac:dyDescent="0.35">
      <c r="C85" s="2"/>
      <c r="J85" s="29"/>
    </row>
    <row r="86" spans="3:10" x14ac:dyDescent="0.35">
      <c r="C86" s="2"/>
      <c r="J86" s="29"/>
    </row>
    <row r="87" spans="3:10" x14ac:dyDescent="0.35">
      <c r="C87" s="2"/>
      <c r="J87" s="29"/>
    </row>
    <row r="88" spans="3:10" x14ac:dyDescent="0.35">
      <c r="C88" s="2"/>
      <c r="J88" s="29"/>
    </row>
    <row r="89" spans="3:10" x14ac:dyDescent="0.35">
      <c r="C89" s="2"/>
      <c r="J89" s="29"/>
    </row>
    <row r="90" spans="3:10" x14ac:dyDescent="0.35">
      <c r="C90" s="2"/>
      <c r="J90" s="29"/>
    </row>
    <row r="91" spans="3:10" x14ac:dyDescent="0.35">
      <c r="C91" s="2"/>
      <c r="J91" s="29"/>
    </row>
    <row r="92" spans="3:10" x14ac:dyDescent="0.35">
      <c r="C92" s="2"/>
      <c r="J92" s="29"/>
    </row>
    <row r="93" spans="3:10" x14ac:dyDescent="0.35">
      <c r="C93" s="2"/>
      <c r="J93" s="29"/>
    </row>
    <row r="94" spans="3:10" x14ac:dyDescent="0.35">
      <c r="C94" s="2"/>
      <c r="J94" s="29"/>
    </row>
    <row r="95" spans="3:10" x14ac:dyDescent="0.35">
      <c r="C95" s="2"/>
      <c r="J95" s="29"/>
    </row>
    <row r="96" spans="3:10" x14ac:dyDescent="0.35">
      <c r="C96" s="2"/>
      <c r="J96" s="29"/>
    </row>
    <row r="97" spans="3:10" x14ac:dyDescent="0.35">
      <c r="C97" s="2"/>
      <c r="J97" s="29"/>
    </row>
    <row r="98" spans="3:10" x14ac:dyDescent="0.35">
      <c r="C98" s="2"/>
      <c r="J98" s="29"/>
    </row>
    <row r="99" spans="3:10" x14ac:dyDescent="0.35">
      <c r="C99" s="2"/>
      <c r="J99" s="29"/>
    </row>
    <row r="100" spans="3:10" x14ac:dyDescent="0.35">
      <c r="C100" s="2"/>
      <c r="J100" s="29"/>
    </row>
    <row r="101" spans="3:10" x14ac:dyDescent="0.35">
      <c r="C101" s="2"/>
      <c r="J101" s="29"/>
    </row>
    <row r="102" spans="3:10" x14ac:dyDescent="0.35">
      <c r="C102" s="2"/>
      <c r="J102" s="29"/>
    </row>
    <row r="103" spans="3:10" x14ac:dyDescent="0.35">
      <c r="C103" s="2"/>
      <c r="J103" s="29"/>
    </row>
    <row r="104" spans="3:10" x14ac:dyDescent="0.35">
      <c r="C104" s="2"/>
      <c r="J104" s="29"/>
    </row>
    <row r="105" spans="3:10" x14ac:dyDescent="0.35">
      <c r="C105" s="2"/>
      <c r="J105" s="29"/>
    </row>
    <row r="106" spans="3:10" x14ac:dyDescent="0.35">
      <c r="C106" s="2"/>
      <c r="J106" s="29"/>
    </row>
    <row r="107" spans="3:10" x14ac:dyDescent="0.35">
      <c r="C107" s="2"/>
      <c r="J107" s="29"/>
    </row>
    <row r="108" spans="3:10" x14ac:dyDescent="0.35">
      <c r="C108" s="2"/>
      <c r="J108" s="29"/>
    </row>
    <row r="109" spans="3:10" x14ac:dyDescent="0.35">
      <c r="C109" s="2"/>
      <c r="J109" s="29"/>
    </row>
    <row r="110" spans="3:10" x14ac:dyDescent="0.35">
      <c r="C110" s="2"/>
      <c r="J110" s="29"/>
    </row>
    <row r="111" spans="3:10" x14ac:dyDescent="0.35">
      <c r="C111" s="2"/>
      <c r="J111" s="29"/>
    </row>
    <row r="112" spans="3:10" x14ac:dyDescent="0.35">
      <c r="C112" s="2"/>
      <c r="J112" s="29"/>
    </row>
    <row r="113" spans="3:10" x14ac:dyDescent="0.35">
      <c r="C113" s="2"/>
      <c r="J113" s="29"/>
    </row>
    <row r="114" spans="3:10" x14ac:dyDescent="0.35">
      <c r="C114" s="2"/>
      <c r="J114" s="29"/>
    </row>
    <row r="115" spans="3:10" x14ac:dyDescent="0.35">
      <c r="C115" s="2"/>
      <c r="J115" s="29"/>
    </row>
    <row r="116" spans="3:10" x14ac:dyDescent="0.35">
      <c r="C116" s="2"/>
      <c r="J116" s="29"/>
    </row>
    <row r="117" spans="3:10" x14ac:dyDescent="0.35">
      <c r="C117" s="2"/>
      <c r="J117" s="29"/>
    </row>
    <row r="118" spans="3:10" x14ac:dyDescent="0.35">
      <c r="C118" s="2"/>
      <c r="J118" s="29"/>
    </row>
    <row r="119" spans="3:10" x14ac:dyDescent="0.35">
      <c r="C119" s="2"/>
      <c r="J119" s="29"/>
    </row>
    <row r="120" spans="3:10" x14ac:dyDescent="0.35">
      <c r="C120" s="2"/>
      <c r="J120" s="29"/>
    </row>
    <row r="121" spans="3:10" x14ac:dyDescent="0.35">
      <c r="C121" s="2"/>
      <c r="J121" s="29"/>
    </row>
    <row r="122" spans="3:10" x14ac:dyDescent="0.35">
      <c r="C122" s="2"/>
      <c r="J122" s="29"/>
    </row>
    <row r="123" spans="3:10" x14ac:dyDescent="0.35">
      <c r="C123" s="2"/>
      <c r="J123" s="29"/>
    </row>
    <row r="124" spans="3:10" x14ac:dyDescent="0.35">
      <c r="C124" s="2"/>
      <c r="J124" s="29"/>
    </row>
    <row r="125" spans="3:10" x14ac:dyDescent="0.35">
      <c r="C125" s="2"/>
      <c r="J125" s="29"/>
    </row>
    <row r="126" spans="3:10" x14ac:dyDescent="0.35">
      <c r="C126" s="2"/>
      <c r="J126" s="29"/>
    </row>
    <row r="127" spans="3:10" x14ac:dyDescent="0.35">
      <c r="C127" s="2"/>
      <c r="J127" s="29"/>
    </row>
    <row r="128" spans="3:10" x14ac:dyDescent="0.35">
      <c r="C128" s="2"/>
      <c r="J128" s="29"/>
    </row>
    <row r="129" spans="3:10" x14ac:dyDescent="0.35">
      <c r="C129" s="2"/>
      <c r="J129" s="29"/>
    </row>
    <row r="130" spans="3:10" x14ac:dyDescent="0.35">
      <c r="C130" s="2"/>
      <c r="J130" s="29"/>
    </row>
    <row r="131" spans="3:10" x14ac:dyDescent="0.35">
      <c r="C131" s="2"/>
      <c r="J131" s="29"/>
    </row>
    <row r="132" spans="3:10" x14ac:dyDescent="0.35">
      <c r="C132" s="2"/>
      <c r="J132" s="29"/>
    </row>
    <row r="133" spans="3:10" x14ac:dyDescent="0.35">
      <c r="C133" s="2"/>
      <c r="J133" s="29"/>
    </row>
    <row r="134" spans="3:10" x14ac:dyDescent="0.35">
      <c r="C134" s="2"/>
    </row>
    <row r="135" spans="3:10" x14ac:dyDescent="0.35">
      <c r="C135" s="2"/>
    </row>
    <row r="136" spans="3:10" x14ac:dyDescent="0.35">
      <c r="C136" s="2"/>
    </row>
    <row r="137" spans="3:10" x14ac:dyDescent="0.35">
      <c r="C137" s="2"/>
    </row>
    <row r="138" spans="3:10" x14ac:dyDescent="0.35">
      <c r="C138" s="2"/>
    </row>
    <row r="139" spans="3:10" x14ac:dyDescent="0.35">
      <c r="C139" s="2"/>
    </row>
    <row r="140" spans="3:10" x14ac:dyDescent="0.35">
      <c r="C140" s="2"/>
    </row>
    <row r="141" spans="3:10" x14ac:dyDescent="0.35">
      <c r="C141" s="2"/>
    </row>
    <row r="142" spans="3:10" x14ac:dyDescent="0.35">
      <c r="C142" s="2"/>
    </row>
    <row r="143" spans="3:10" x14ac:dyDescent="0.35">
      <c r="C143" s="2"/>
    </row>
    <row r="144" spans="3:10" x14ac:dyDescent="0.35">
      <c r="C144" s="2"/>
    </row>
    <row r="145" spans="3:3" x14ac:dyDescent="0.35">
      <c r="C145" s="2"/>
    </row>
    <row r="146" spans="3:3" x14ac:dyDescent="0.35">
      <c r="C146" s="2"/>
    </row>
    <row r="147" spans="3:3" x14ac:dyDescent="0.35">
      <c r="C147" s="2"/>
    </row>
    <row r="148" spans="3:3" x14ac:dyDescent="0.35">
      <c r="C148" s="2"/>
    </row>
    <row r="149" spans="3:3" x14ac:dyDescent="0.35">
      <c r="C149" s="2"/>
    </row>
    <row r="150" spans="3:3" x14ac:dyDescent="0.35">
      <c r="C150" s="2"/>
    </row>
    <row r="151" spans="3:3" x14ac:dyDescent="0.35">
      <c r="C151" s="2"/>
    </row>
    <row r="152" spans="3:3" x14ac:dyDescent="0.35">
      <c r="C152" s="2"/>
    </row>
    <row r="153" spans="3:3" x14ac:dyDescent="0.35">
      <c r="C153" s="2"/>
    </row>
    <row r="154" spans="3:3" x14ac:dyDescent="0.35">
      <c r="C154" s="2"/>
    </row>
    <row r="155" spans="3:3" x14ac:dyDescent="0.35">
      <c r="C155" s="2"/>
    </row>
    <row r="156" spans="3:3" x14ac:dyDescent="0.35">
      <c r="C156" s="2"/>
    </row>
    <row r="157" spans="3:3" x14ac:dyDescent="0.35">
      <c r="C157" s="2"/>
    </row>
    <row r="158" spans="3:3" x14ac:dyDescent="0.35">
      <c r="C158" s="2"/>
    </row>
    <row r="159" spans="3:3" x14ac:dyDescent="0.35">
      <c r="C159" s="2"/>
    </row>
    <row r="160" spans="3:3" x14ac:dyDescent="0.35">
      <c r="C160" s="2"/>
    </row>
    <row r="161" spans="3:3" x14ac:dyDescent="0.35">
      <c r="C161" s="2"/>
    </row>
    <row r="162" spans="3:3" x14ac:dyDescent="0.35">
      <c r="C162" s="2"/>
    </row>
    <row r="163" spans="3:3" x14ac:dyDescent="0.35">
      <c r="C163" s="2"/>
    </row>
    <row r="164" spans="3:3" x14ac:dyDescent="0.35">
      <c r="C164" s="2"/>
    </row>
    <row r="165" spans="3:3" x14ac:dyDescent="0.35">
      <c r="C165" s="2"/>
    </row>
    <row r="166" spans="3:3" x14ac:dyDescent="0.35">
      <c r="C166" s="2"/>
    </row>
    <row r="167" spans="3:3" x14ac:dyDescent="0.35">
      <c r="C167" s="2"/>
    </row>
    <row r="168" spans="3:3" x14ac:dyDescent="0.35">
      <c r="C168" s="2"/>
    </row>
    <row r="169" spans="3:3" x14ac:dyDescent="0.35">
      <c r="C169" s="2"/>
    </row>
    <row r="170" spans="3:3" x14ac:dyDescent="0.35">
      <c r="C170" s="2"/>
    </row>
    <row r="171" spans="3:3" x14ac:dyDescent="0.35">
      <c r="C171" s="2"/>
    </row>
    <row r="172" spans="3:3" x14ac:dyDescent="0.35">
      <c r="C172" s="2"/>
    </row>
    <row r="173" spans="3:3" x14ac:dyDescent="0.35">
      <c r="C173" s="2"/>
    </row>
    <row r="174" spans="3:3" x14ac:dyDescent="0.35">
      <c r="C174" s="2"/>
    </row>
    <row r="175" spans="3:3" x14ac:dyDescent="0.35">
      <c r="C175" s="2"/>
    </row>
    <row r="176" spans="3:3" x14ac:dyDescent="0.35">
      <c r="C176" s="2"/>
    </row>
    <row r="177" spans="3:3" x14ac:dyDescent="0.35">
      <c r="C177" s="2"/>
    </row>
    <row r="178" spans="3:3" x14ac:dyDescent="0.35">
      <c r="C178" s="2"/>
    </row>
    <row r="179" spans="3:3" x14ac:dyDescent="0.35">
      <c r="C179" s="2"/>
    </row>
    <row r="180" spans="3:3" x14ac:dyDescent="0.35">
      <c r="C180" s="2"/>
    </row>
    <row r="181" spans="3:3" x14ac:dyDescent="0.35">
      <c r="C181" s="2"/>
    </row>
    <row r="182" spans="3:3" x14ac:dyDescent="0.35">
      <c r="C182" s="2"/>
    </row>
    <row r="183" spans="3:3" x14ac:dyDescent="0.35">
      <c r="C183" s="2"/>
    </row>
    <row r="184" spans="3:3" x14ac:dyDescent="0.35">
      <c r="C184" s="2"/>
    </row>
    <row r="185" spans="3:3" x14ac:dyDescent="0.35">
      <c r="C185" s="2"/>
    </row>
    <row r="186" spans="3:3" x14ac:dyDescent="0.35">
      <c r="C186" s="2"/>
    </row>
    <row r="187" spans="3:3" x14ac:dyDescent="0.35">
      <c r="C187" s="2"/>
    </row>
    <row r="188" spans="3:3" x14ac:dyDescent="0.35">
      <c r="C188" s="2"/>
    </row>
    <row r="189" spans="3:3" x14ac:dyDescent="0.35">
      <c r="C189" s="2"/>
    </row>
    <row r="190" spans="3:3" x14ac:dyDescent="0.35">
      <c r="C190" s="2"/>
    </row>
    <row r="191" spans="3:3" x14ac:dyDescent="0.35">
      <c r="C191" s="2"/>
    </row>
    <row r="192" spans="3:3" x14ac:dyDescent="0.35">
      <c r="C192" s="2"/>
    </row>
    <row r="193" spans="3:3" x14ac:dyDescent="0.35">
      <c r="C193" s="2"/>
    </row>
    <row r="194" spans="3:3" x14ac:dyDescent="0.35">
      <c r="C194" s="2"/>
    </row>
    <row r="195" spans="3:3" x14ac:dyDescent="0.35">
      <c r="C195" s="2"/>
    </row>
    <row r="196" spans="3:3" x14ac:dyDescent="0.35">
      <c r="C196" s="2"/>
    </row>
    <row r="197" spans="3:3" x14ac:dyDescent="0.35">
      <c r="C197" s="2"/>
    </row>
    <row r="198" spans="3:3" x14ac:dyDescent="0.35">
      <c r="C198" s="2"/>
    </row>
    <row r="199" spans="3:3" x14ac:dyDescent="0.35">
      <c r="C199" s="2"/>
    </row>
    <row r="200" spans="3:3" x14ac:dyDescent="0.35">
      <c r="C200" s="2"/>
    </row>
    <row r="201" spans="3:3" x14ac:dyDescent="0.35">
      <c r="C201" s="2"/>
    </row>
    <row r="202" spans="3:3" x14ac:dyDescent="0.35">
      <c r="C202" s="2"/>
    </row>
    <row r="203" spans="3:3" x14ac:dyDescent="0.35">
      <c r="C203" s="2"/>
    </row>
    <row r="204" spans="3:3" x14ac:dyDescent="0.35">
      <c r="C204" s="2"/>
    </row>
    <row r="205" spans="3:3" x14ac:dyDescent="0.35">
      <c r="C205" s="2"/>
    </row>
    <row r="206" spans="3:3" x14ac:dyDescent="0.35">
      <c r="C206" s="2"/>
    </row>
    <row r="207" spans="3:3" x14ac:dyDescent="0.35">
      <c r="C207" s="2"/>
    </row>
    <row r="208" spans="3:3" x14ac:dyDescent="0.35">
      <c r="C208" s="2"/>
    </row>
    <row r="209" spans="3:3" x14ac:dyDescent="0.35">
      <c r="C209" s="2"/>
    </row>
    <row r="210" spans="3:3" x14ac:dyDescent="0.35">
      <c r="C210" s="2"/>
    </row>
    <row r="211" spans="3:3" x14ac:dyDescent="0.35">
      <c r="C211" s="2"/>
    </row>
    <row r="212" spans="3:3" x14ac:dyDescent="0.35">
      <c r="C212" s="2"/>
    </row>
    <row r="213" spans="3:3" x14ac:dyDescent="0.35">
      <c r="C213" s="2"/>
    </row>
    <row r="214" spans="3:3" x14ac:dyDescent="0.35">
      <c r="C214" s="2"/>
    </row>
    <row r="215" spans="3:3" x14ac:dyDescent="0.35">
      <c r="C215" s="2"/>
    </row>
    <row r="216" spans="3:3" x14ac:dyDescent="0.35">
      <c r="C216" s="2"/>
    </row>
    <row r="217" spans="3:3" x14ac:dyDescent="0.35">
      <c r="C217" s="2"/>
    </row>
    <row r="218" spans="3:3" x14ac:dyDescent="0.35">
      <c r="C218" s="2"/>
    </row>
    <row r="219" spans="3:3" x14ac:dyDescent="0.35">
      <c r="C219" s="2"/>
    </row>
    <row r="220" spans="3:3" x14ac:dyDescent="0.35">
      <c r="C220" s="2"/>
    </row>
    <row r="221" spans="3:3" x14ac:dyDescent="0.35">
      <c r="C221" s="2"/>
    </row>
    <row r="222" spans="3:3" x14ac:dyDescent="0.35">
      <c r="C222" s="2"/>
    </row>
    <row r="223" spans="3:3" x14ac:dyDescent="0.35">
      <c r="C223" s="2"/>
    </row>
    <row r="224" spans="3:3" x14ac:dyDescent="0.35">
      <c r="C224" s="2"/>
    </row>
    <row r="225" spans="3:3" x14ac:dyDescent="0.35">
      <c r="C225" s="2"/>
    </row>
    <row r="226" spans="3:3" x14ac:dyDescent="0.35">
      <c r="C226" s="2"/>
    </row>
    <row r="227" spans="3:3" x14ac:dyDescent="0.35">
      <c r="C227" s="2"/>
    </row>
    <row r="228" spans="3:3" x14ac:dyDescent="0.35">
      <c r="C228" s="2"/>
    </row>
    <row r="229" spans="3:3" x14ac:dyDescent="0.35">
      <c r="C229" s="2"/>
    </row>
    <row r="230" spans="3:3" x14ac:dyDescent="0.35">
      <c r="C230" s="2"/>
    </row>
    <row r="231" spans="3:3" x14ac:dyDescent="0.35">
      <c r="C231" s="2"/>
    </row>
    <row r="232" spans="3:3" x14ac:dyDescent="0.35">
      <c r="C232" s="2"/>
    </row>
    <row r="233" spans="3:3" x14ac:dyDescent="0.35">
      <c r="C233" s="2"/>
    </row>
    <row r="234" spans="3:3" x14ac:dyDescent="0.35">
      <c r="C234" s="2"/>
    </row>
    <row r="235" spans="3:3" x14ac:dyDescent="0.35">
      <c r="C235" s="2"/>
    </row>
    <row r="236" spans="3:3" x14ac:dyDescent="0.35">
      <c r="C236" s="2"/>
    </row>
    <row r="237" spans="3:3" x14ac:dyDescent="0.35">
      <c r="C237" s="2"/>
    </row>
    <row r="238" spans="3:3" x14ac:dyDescent="0.35">
      <c r="C238" s="2"/>
    </row>
    <row r="239" spans="3:3" x14ac:dyDescent="0.35">
      <c r="C239" s="2"/>
    </row>
    <row r="240" spans="3:3" x14ac:dyDescent="0.35">
      <c r="C240" s="2"/>
    </row>
    <row r="241" spans="3:3" x14ac:dyDescent="0.35">
      <c r="C241" s="2"/>
    </row>
    <row r="242" spans="3:3" x14ac:dyDescent="0.35">
      <c r="C242" s="2"/>
    </row>
    <row r="243" spans="3:3" x14ac:dyDescent="0.35">
      <c r="C243" s="2"/>
    </row>
    <row r="244" spans="3:3" x14ac:dyDescent="0.35">
      <c r="C244" s="2"/>
    </row>
    <row r="245" spans="3:3" x14ac:dyDescent="0.35">
      <c r="C245" s="2"/>
    </row>
    <row r="246" spans="3:3" x14ac:dyDescent="0.35">
      <c r="C246" s="2"/>
    </row>
    <row r="247" spans="3:3" x14ac:dyDescent="0.35">
      <c r="C247" s="2"/>
    </row>
    <row r="248" spans="3:3" x14ac:dyDescent="0.35">
      <c r="C248" s="2"/>
    </row>
    <row r="249" spans="3:3" x14ac:dyDescent="0.35">
      <c r="C249" s="2"/>
    </row>
    <row r="250" spans="3:3" x14ac:dyDescent="0.35">
      <c r="C250" s="2"/>
    </row>
    <row r="251" spans="3:3" x14ac:dyDescent="0.35">
      <c r="C251" s="2"/>
    </row>
    <row r="252" spans="3:3" x14ac:dyDescent="0.35">
      <c r="C252" s="2"/>
    </row>
    <row r="253" spans="3:3" x14ac:dyDescent="0.35">
      <c r="C253" s="2"/>
    </row>
    <row r="254" spans="3:3" x14ac:dyDescent="0.35">
      <c r="C254" s="2"/>
    </row>
    <row r="255" spans="3:3" x14ac:dyDescent="0.35">
      <c r="C255" s="2"/>
    </row>
    <row r="256" spans="3:3" x14ac:dyDescent="0.35">
      <c r="C256" s="2"/>
    </row>
    <row r="257" spans="3:3" x14ac:dyDescent="0.35">
      <c r="C257" s="2"/>
    </row>
    <row r="258" spans="3:3" x14ac:dyDescent="0.35">
      <c r="C258" s="2"/>
    </row>
    <row r="259" spans="3:3" x14ac:dyDescent="0.35">
      <c r="C259" s="2"/>
    </row>
    <row r="260" spans="3:3" x14ac:dyDescent="0.35">
      <c r="C260" s="2"/>
    </row>
    <row r="261" spans="3:3" x14ac:dyDescent="0.35">
      <c r="C261" s="2"/>
    </row>
    <row r="262" spans="3:3" x14ac:dyDescent="0.35">
      <c r="C262" s="2"/>
    </row>
    <row r="263" spans="3:3" x14ac:dyDescent="0.35">
      <c r="C263" s="2"/>
    </row>
    <row r="264" spans="3:3" x14ac:dyDescent="0.35">
      <c r="C264" s="2"/>
    </row>
    <row r="265" spans="3:3" x14ac:dyDescent="0.35">
      <c r="C265" s="2"/>
    </row>
    <row r="266" spans="3:3" x14ac:dyDescent="0.35">
      <c r="C266" s="2"/>
    </row>
    <row r="267" spans="3:3" x14ac:dyDescent="0.35">
      <c r="C267" s="2"/>
    </row>
    <row r="268" spans="3:3" x14ac:dyDescent="0.35">
      <c r="C268" s="2"/>
    </row>
    <row r="269" spans="3:3" x14ac:dyDescent="0.35">
      <c r="C269" s="2"/>
    </row>
    <row r="270" spans="3:3" x14ac:dyDescent="0.35">
      <c r="C270" s="2"/>
    </row>
    <row r="271" spans="3:3" x14ac:dyDescent="0.35">
      <c r="C271" s="2"/>
    </row>
    <row r="272" spans="3:3" x14ac:dyDescent="0.35">
      <c r="C272" s="2"/>
    </row>
    <row r="273" spans="3:3" x14ac:dyDescent="0.35">
      <c r="C273" s="2"/>
    </row>
    <row r="274" spans="3:3" x14ac:dyDescent="0.35">
      <c r="C274" s="2"/>
    </row>
    <row r="275" spans="3:3" x14ac:dyDescent="0.35">
      <c r="C275" s="2"/>
    </row>
    <row r="276" spans="3:3" x14ac:dyDescent="0.35">
      <c r="C276" s="2"/>
    </row>
    <row r="277" spans="3:3" x14ac:dyDescent="0.35">
      <c r="C277" s="2"/>
    </row>
    <row r="278" spans="3:3" x14ac:dyDescent="0.35">
      <c r="C278" s="2"/>
    </row>
    <row r="279" spans="3:3" x14ac:dyDescent="0.35">
      <c r="C279" s="2"/>
    </row>
    <row r="280" spans="3:3" x14ac:dyDescent="0.35">
      <c r="C280" s="2"/>
    </row>
    <row r="281" spans="3:3" x14ac:dyDescent="0.35">
      <c r="C281" s="2"/>
    </row>
    <row r="282" spans="3:3" x14ac:dyDescent="0.35">
      <c r="C282" s="2"/>
    </row>
    <row r="283" spans="3:3" x14ac:dyDescent="0.35">
      <c r="C283" s="2"/>
    </row>
    <row r="284" spans="3:3" x14ac:dyDescent="0.35">
      <c r="C284" s="2"/>
    </row>
    <row r="285" spans="3:3" x14ac:dyDescent="0.35">
      <c r="C285" s="2"/>
    </row>
    <row r="286" spans="3:3" x14ac:dyDescent="0.35">
      <c r="C286" s="2"/>
    </row>
    <row r="287" spans="3:3" x14ac:dyDescent="0.35">
      <c r="C287" s="2"/>
    </row>
    <row r="288" spans="3:3" x14ac:dyDescent="0.35">
      <c r="C288" s="2"/>
    </row>
    <row r="289" spans="3:3" x14ac:dyDescent="0.35">
      <c r="C289" s="2"/>
    </row>
    <row r="290" spans="3:3" x14ac:dyDescent="0.35">
      <c r="C290" s="2"/>
    </row>
  </sheetData>
  <mergeCells count="3">
    <mergeCell ref="A1:H1"/>
    <mergeCell ref="A2:H2"/>
    <mergeCell ref="A8:F9"/>
  </mergeCells>
  <pageMargins left="0.70000000000000007" right="0.70000000000000007" top="0.75000000000000011" bottom="0.75000000000000011" header="0.30000000000000004" footer="0.30000000000000004"/>
  <pageSetup paperSize="9" scale="70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J290"/>
  <sheetViews>
    <sheetView zoomScale="85" zoomScaleNormal="85" workbookViewId="0">
      <selection activeCell="B11" sqref="B11"/>
    </sheetView>
  </sheetViews>
  <sheetFormatPr defaultColWidth="8.81640625" defaultRowHeight="14.5" x14ac:dyDescent="0.35"/>
  <cols>
    <col min="1" max="1" width="9.1796875" style="2" customWidth="1"/>
    <col min="2" max="2" width="49" style="32" customWidth="1"/>
    <col min="3" max="3" width="8.7265625" style="1" customWidth="1"/>
    <col min="4" max="7" width="12.453125" style="7" customWidth="1"/>
    <col min="8" max="8" width="8.81640625" style="1"/>
    <col min="10" max="10" width="8.81640625" style="32"/>
  </cols>
  <sheetData>
    <row r="1" spans="1:9" ht="67.5" customHeight="1" x14ac:dyDescent="0.35">
      <c r="A1" s="142" t="s">
        <v>71</v>
      </c>
      <c r="B1" s="143"/>
      <c r="C1" s="143"/>
      <c r="D1" s="143"/>
      <c r="E1" s="143"/>
      <c r="F1" s="143"/>
      <c r="G1" s="144"/>
    </row>
    <row r="2" spans="1:9" ht="24" thickBot="1" x14ac:dyDescent="0.4">
      <c r="A2" s="145" t="s">
        <v>92</v>
      </c>
      <c r="B2" s="146"/>
      <c r="C2" s="146"/>
      <c r="D2" s="146"/>
      <c r="E2" s="146"/>
      <c r="F2" s="146"/>
      <c r="G2" s="147"/>
    </row>
    <row r="3" spans="1:9" ht="28.5" customHeight="1" thickBot="1" x14ac:dyDescent="0.4">
      <c r="A3" s="11" t="s">
        <v>18</v>
      </c>
      <c r="B3" s="31" t="s">
        <v>19</v>
      </c>
      <c r="C3" s="10" t="s">
        <v>83</v>
      </c>
      <c r="D3" s="5" t="s">
        <v>22</v>
      </c>
      <c r="E3" s="5" t="s">
        <v>23</v>
      </c>
      <c r="F3" s="5" t="s">
        <v>20</v>
      </c>
      <c r="G3" s="5" t="s">
        <v>21</v>
      </c>
      <c r="I3" s="29"/>
    </row>
    <row r="4" spans="1:9" s="32" customFormat="1" ht="20.25" customHeight="1" thickBot="1" x14ac:dyDescent="0.4">
      <c r="A4" s="20"/>
      <c r="B4" s="68"/>
      <c r="C4" s="22"/>
      <c r="D4" s="23"/>
      <c r="E4" s="23"/>
      <c r="F4" s="23"/>
      <c r="G4" s="24"/>
      <c r="H4" s="1"/>
      <c r="I4"/>
    </row>
    <row r="5" spans="1:9" s="32" customFormat="1" x14ac:dyDescent="0.35">
      <c r="A5" s="2"/>
      <c r="C5" s="1"/>
      <c r="D5" s="7"/>
      <c r="E5" s="7"/>
      <c r="F5" s="7"/>
      <c r="G5" s="7"/>
      <c r="H5" s="1"/>
      <c r="I5" s="29"/>
    </row>
    <row r="6" spans="1:9" s="32" customFormat="1" x14ac:dyDescent="0.35">
      <c r="A6" s="2"/>
      <c r="B6" s="2"/>
      <c r="C6" s="1"/>
      <c r="D6" s="7"/>
      <c r="E6" s="7"/>
      <c r="F6" s="7"/>
      <c r="G6" s="7"/>
      <c r="H6" s="1"/>
      <c r="I6" s="29"/>
    </row>
    <row r="7" spans="1:9" s="32" customFormat="1" ht="15" thickBot="1" x14ac:dyDescent="0.4">
      <c r="A7" s="2"/>
      <c r="B7" s="2"/>
      <c r="C7" s="1"/>
      <c r="D7" s="7"/>
      <c r="E7" s="7"/>
      <c r="F7" s="7"/>
      <c r="G7" s="7"/>
      <c r="H7" s="1"/>
      <c r="I7" s="29"/>
    </row>
    <row r="8" spans="1:9" s="32" customFormat="1" ht="29.5" thickBot="1" x14ac:dyDescent="0.4">
      <c r="A8" s="162"/>
      <c r="B8" s="94"/>
      <c r="C8" s="94"/>
      <c r="D8" s="94"/>
      <c r="E8" s="163"/>
      <c r="F8" s="5" t="s">
        <v>24</v>
      </c>
      <c r="G8" s="5" t="s">
        <v>25</v>
      </c>
      <c r="H8" s="1"/>
      <c r="I8" s="29"/>
    </row>
    <row r="9" spans="1:9" s="32" customFormat="1" ht="15" thickBot="1" x14ac:dyDescent="0.4">
      <c r="A9" s="164"/>
      <c r="B9" s="165"/>
      <c r="C9" s="165"/>
      <c r="D9" s="165"/>
      <c r="E9" s="166"/>
      <c r="F9" s="8">
        <f>SUM(F4:F4)</f>
        <v>0</v>
      </c>
      <c r="G9" s="8">
        <f>SUM(G4:G4)</f>
        <v>0</v>
      </c>
      <c r="H9" s="1"/>
      <c r="I9" s="29"/>
    </row>
    <row r="10" spans="1:9" s="32" customFormat="1" x14ac:dyDescent="0.35">
      <c r="A10"/>
      <c r="B10" s="1"/>
      <c r="C10"/>
      <c r="D10"/>
      <c r="E10"/>
      <c r="F10"/>
      <c r="G10"/>
      <c r="H10" s="1"/>
      <c r="I10"/>
    </row>
    <row r="11" spans="1:9" s="32" customFormat="1" x14ac:dyDescent="0.35">
      <c r="A11"/>
      <c r="B11" s="1" t="s">
        <v>31</v>
      </c>
      <c r="C11"/>
      <c r="D11"/>
      <c r="E11"/>
      <c r="F11"/>
      <c r="G11"/>
      <c r="H11" s="1"/>
      <c r="I11"/>
    </row>
    <row r="14" spans="1:9" s="32" customFormat="1" x14ac:dyDescent="0.35">
      <c r="A14" s="2"/>
      <c r="B14" s="2"/>
      <c r="C14" s="1"/>
      <c r="D14" s="7"/>
      <c r="E14" s="7"/>
      <c r="F14" s="7"/>
      <c r="G14" s="7"/>
      <c r="H14" s="1"/>
      <c r="I14"/>
    </row>
    <row r="15" spans="1:9" s="32" customFormat="1" x14ac:dyDescent="0.35">
      <c r="A15" s="2"/>
      <c r="B15" s="2"/>
      <c r="C15" s="1"/>
      <c r="D15" s="7"/>
      <c r="E15" s="7"/>
      <c r="F15" s="7"/>
      <c r="G15" s="7"/>
      <c r="H15" s="1"/>
      <c r="I15" s="29"/>
    </row>
    <row r="16" spans="1:9" s="32" customFormat="1" x14ac:dyDescent="0.35">
      <c r="A16" s="2"/>
      <c r="B16" s="2"/>
      <c r="C16" s="1"/>
      <c r="D16" s="7"/>
      <c r="E16" s="7"/>
      <c r="F16" s="7"/>
      <c r="G16" s="7"/>
      <c r="H16" s="1"/>
      <c r="I16" s="29"/>
    </row>
    <row r="17" spans="1:9" s="32" customFormat="1" x14ac:dyDescent="0.35">
      <c r="A17" s="2"/>
      <c r="B17" s="2"/>
      <c r="C17" s="1"/>
      <c r="D17" s="7"/>
      <c r="E17" s="7"/>
      <c r="F17" s="7"/>
      <c r="G17" s="7"/>
      <c r="H17" s="1"/>
      <c r="I17" s="29"/>
    </row>
    <row r="18" spans="1:9" s="32" customFormat="1" x14ac:dyDescent="0.35">
      <c r="A18" s="2"/>
      <c r="B18" s="2"/>
      <c r="C18" s="1"/>
      <c r="D18" s="7"/>
      <c r="E18" s="7"/>
      <c r="F18" s="7"/>
      <c r="G18" s="7"/>
      <c r="H18" s="1"/>
      <c r="I18" s="29"/>
    </row>
    <row r="19" spans="1:9" s="32" customFormat="1" x14ac:dyDescent="0.35">
      <c r="A19" s="2"/>
      <c r="C19" s="1"/>
      <c r="D19" s="7"/>
      <c r="E19" s="7"/>
      <c r="F19" s="7"/>
      <c r="G19" s="7"/>
      <c r="H19" s="1"/>
      <c r="I19" s="29"/>
    </row>
    <row r="22" spans="1:9" s="32" customFormat="1" x14ac:dyDescent="0.35">
      <c r="A22" s="2"/>
      <c r="B22" s="2"/>
      <c r="C22" s="1"/>
      <c r="D22" s="7"/>
      <c r="E22" s="7"/>
      <c r="F22" s="7"/>
      <c r="G22" s="7"/>
      <c r="H22" s="1"/>
      <c r="I22"/>
    </row>
    <row r="23" spans="1:9" s="32" customFormat="1" x14ac:dyDescent="0.35">
      <c r="A23" s="2"/>
      <c r="B23" s="2"/>
      <c r="C23" s="1"/>
      <c r="D23" s="7"/>
      <c r="E23" s="7"/>
      <c r="F23" s="7"/>
      <c r="G23" s="7"/>
      <c r="H23" s="1"/>
      <c r="I23"/>
    </row>
    <row r="24" spans="1:9" s="32" customFormat="1" x14ac:dyDescent="0.35">
      <c r="A24" s="2"/>
      <c r="B24" s="2"/>
      <c r="C24" s="1"/>
      <c r="D24" s="7"/>
      <c r="E24" s="7"/>
      <c r="F24" s="7"/>
      <c r="G24" s="7"/>
      <c r="H24" s="1"/>
      <c r="I24"/>
    </row>
    <row r="25" spans="1:9" s="32" customFormat="1" x14ac:dyDescent="0.35">
      <c r="A25" s="2"/>
      <c r="B25" s="2"/>
      <c r="C25" s="1"/>
      <c r="D25" s="7"/>
      <c r="E25" s="7"/>
      <c r="F25" s="7"/>
      <c r="G25" s="7"/>
      <c r="H25" s="1"/>
      <c r="I25" s="29"/>
    </row>
    <row r="26" spans="1:9" s="32" customFormat="1" x14ac:dyDescent="0.35">
      <c r="A26" s="2"/>
      <c r="B26" s="2"/>
      <c r="C26" s="1"/>
      <c r="D26" s="7"/>
      <c r="E26" s="7"/>
      <c r="F26" s="7"/>
      <c r="G26" s="7"/>
      <c r="H26" s="1"/>
      <c r="I26" s="29"/>
    </row>
    <row r="27" spans="1:9" s="32" customFormat="1" x14ac:dyDescent="0.35">
      <c r="A27" s="2"/>
      <c r="B27" s="2"/>
      <c r="C27" s="1"/>
      <c r="D27" s="7"/>
      <c r="E27" s="7"/>
      <c r="F27" s="7"/>
      <c r="G27" s="7"/>
      <c r="H27" s="1"/>
      <c r="I27" s="29"/>
    </row>
    <row r="28" spans="1:9" s="32" customFormat="1" x14ac:dyDescent="0.35">
      <c r="A28" s="2"/>
      <c r="B28" s="2"/>
      <c r="C28" s="1"/>
      <c r="D28" s="7"/>
      <c r="E28" s="7"/>
      <c r="F28" s="7"/>
      <c r="G28" s="7"/>
      <c r="H28" s="1"/>
      <c r="I28" s="29"/>
    </row>
    <row r="29" spans="1:9" s="32" customFormat="1" x14ac:dyDescent="0.35">
      <c r="A29" s="2"/>
      <c r="B29" s="2"/>
      <c r="C29" s="1"/>
      <c r="D29" s="7"/>
      <c r="E29" s="7"/>
      <c r="F29" s="7"/>
      <c r="G29" s="7"/>
      <c r="H29" s="1"/>
      <c r="I29" s="29"/>
    </row>
    <row r="30" spans="1:9" s="32" customFormat="1" x14ac:dyDescent="0.35">
      <c r="A30" s="2"/>
      <c r="B30" s="2"/>
      <c r="C30" s="1"/>
      <c r="D30" s="7"/>
      <c r="E30" s="7"/>
      <c r="F30" s="7"/>
      <c r="G30" s="7"/>
      <c r="H30" s="1"/>
      <c r="I30" s="29"/>
    </row>
    <row r="31" spans="1:9" s="32" customFormat="1" x14ac:dyDescent="0.35">
      <c r="A31" s="2"/>
      <c r="B31" s="2"/>
      <c r="C31" s="1"/>
      <c r="D31" s="7"/>
      <c r="E31" s="7"/>
      <c r="F31" s="7"/>
      <c r="G31" s="7"/>
      <c r="H31" s="1"/>
      <c r="I31" s="29"/>
    </row>
    <row r="32" spans="1:9" s="32" customFormat="1" x14ac:dyDescent="0.35">
      <c r="A32" s="2"/>
      <c r="B32" s="2"/>
      <c r="C32" s="1"/>
      <c r="D32" s="7"/>
      <c r="E32" s="7"/>
      <c r="F32" s="7"/>
      <c r="G32" s="7"/>
      <c r="H32" s="1"/>
      <c r="I32" s="29"/>
    </row>
    <row r="33" spans="1:9" s="32" customFormat="1" x14ac:dyDescent="0.35">
      <c r="A33" s="2"/>
      <c r="B33" s="2"/>
      <c r="C33" s="1"/>
      <c r="D33" s="7"/>
      <c r="E33" s="7"/>
      <c r="F33" s="7"/>
      <c r="G33" s="7"/>
      <c r="H33" s="1"/>
      <c r="I33" s="29"/>
    </row>
    <row r="34" spans="1:9" s="32" customFormat="1" x14ac:dyDescent="0.35">
      <c r="A34" s="2"/>
      <c r="B34" s="2"/>
      <c r="C34" s="1"/>
      <c r="D34" s="7"/>
      <c r="E34" s="7"/>
      <c r="F34" s="7"/>
      <c r="G34" s="7"/>
      <c r="H34" s="1"/>
      <c r="I34" s="29"/>
    </row>
    <row r="35" spans="1:9" s="32" customFormat="1" x14ac:dyDescent="0.35">
      <c r="A35" s="2"/>
      <c r="B35" s="2"/>
      <c r="C35" s="1"/>
      <c r="D35" s="7"/>
      <c r="E35" s="7"/>
      <c r="F35" s="7"/>
      <c r="G35" s="7"/>
      <c r="H35" s="1"/>
      <c r="I35" s="29"/>
    </row>
    <row r="36" spans="1:9" s="32" customFormat="1" x14ac:dyDescent="0.35">
      <c r="A36" s="2"/>
      <c r="B36" s="2"/>
      <c r="C36" s="1"/>
      <c r="D36" s="7"/>
      <c r="E36" s="7"/>
      <c r="F36" s="7"/>
      <c r="G36" s="7"/>
      <c r="H36" s="1"/>
      <c r="I36" s="29"/>
    </row>
    <row r="37" spans="1:9" s="32" customFormat="1" x14ac:dyDescent="0.35">
      <c r="A37" s="2"/>
      <c r="B37" s="2"/>
      <c r="C37" s="1"/>
      <c r="D37" s="7"/>
      <c r="E37" s="7"/>
      <c r="F37" s="7"/>
      <c r="G37" s="7"/>
      <c r="H37" s="1"/>
      <c r="I37" s="29"/>
    </row>
    <row r="38" spans="1:9" s="32" customFormat="1" x14ac:dyDescent="0.35">
      <c r="A38" s="2"/>
      <c r="B38" s="2"/>
      <c r="C38" s="1"/>
      <c r="D38" s="7"/>
      <c r="E38" s="7"/>
      <c r="F38" s="7"/>
      <c r="G38" s="7"/>
      <c r="H38" s="1"/>
      <c r="I38" s="29"/>
    </row>
    <row r="39" spans="1:9" s="32" customFormat="1" x14ac:dyDescent="0.35">
      <c r="A39" s="2"/>
      <c r="B39" s="2"/>
      <c r="C39" s="1"/>
      <c r="D39" s="7"/>
      <c r="E39" s="7"/>
      <c r="F39" s="7"/>
      <c r="G39" s="7"/>
      <c r="H39" s="1"/>
      <c r="I39" s="29"/>
    </row>
    <row r="40" spans="1:9" s="32" customFormat="1" x14ac:dyDescent="0.35">
      <c r="A40" s="2"/>
      <c r="B40" s="2"/>
      <c r="C40" s="1"/>
      <c r="D40" s="7"/>
      <c r="E40" s="7"/>
      <c r="F40" s="7"/>
      <c r="G40" s="7"/>
      <c r="H40" s="1"/>
      <c r="I40" s="29"/>
    </row>
    <row r="41" spans="1:9" s="32" customFormat="1" x14ac:dyDescent="0.35">
      <c r="A41" s="2"/>
      <c r="B41" s="2"/>
      <c r="C41" s="1"/>
      <c r="D41" s="7"/>
      <c r="E41" s="7"/>
      <c r="F41" s="7"/>
      <c r="G41" s="7"/>
      <c r="H41" s="1"/>
      <c r="I41" s="29"/>
    </row>
    <row r="42" spans="1:9" s="32" customFormat="1" x14ac:dyDescent="0.35">
      <c r="A42" s="2"/>
      <c r="B42" s="2"/>
      <c r="C42" s="1"/>
      <c r="D42" s="7"/>
      <c r="E42" s="7"/>
      <c r="F42" s="7"/>
      <c r="G42" s="7"/>
      <c r="H42" s="1"/>
      <c r="I42" s="29"/>
    </row>
    <row r="43" spans="1:9" s="32" customFormat="1" x14ac:dyDescent="0.35">
      <c r="A43" s="2"/>
      <c r="B43" s="2"/>
      <c r="C43" s="1"/>
      <c r="D43" s="7"/>
      <c r="E43" s="7"/>
      <c r="F43" s="7"/>
      <c r="G43" s="7"/>
      <c r="H43" s="1"/>
      <c r="I43" s="29"/>
    </row>
    <row r="44" spans="1:9" s="32" customFormat="1" x14ac:dyDescent="0.35">
      <c r="A44" s="2"/>
      <c r="B44" s="2"/>
      <c r="C44" s="1"/>
      <c r="D44" s="7"/>
      <c r="E44" s="7"/>
      <c r="F44" s="7"/>
      <c r="G44" s="7"/>
      <c r="H44" s="1"/>
      <c r="I44" s="29"/>
    </row>
    <row r="45" spans="1:9" s="32" customFormat="1" x14ac:dyDescent="0.35">
      <c r="A45" s="2"/>
      <c r="B45" s="2"/>
      <c r="C45" s="1"/>
      <c r="D45" s="7"/>
      <c r="E45" s="7"/>
      <c r="F45" s="7"/>
      <c r="G45" s="7"/>
      <c r="H45" s="1"/>
      <c r="I45" s="29"/>
    </row>
    <row r="46" spans="1:9" s="32" customFormat="1" x14ac:dyDescent="0.35">
      <c r="A46" s="2"/>
      <c r="B46" s="2"/>
      <c r="C46" s="1"/>
      <c r="D46" s="7"/>
      <c r="E46" s="7"/>
      <c r="F46" s="7"/>
      <c r="G46" s="7"/>
      <c r="H46" s="1"/>
      <c r="I46" s="29"/>
    </row>
    <row r="47" spans="1:9" s="32" customFormat="1" x14ac:dyDescent="0.35">
      <c r="A47" s="2"/>
      <c r="B47" s="2"/>
      <c r="C47" s="1"/>
      <c r="D47" s="7"/>
      <c r="E47" s="7"/>
      <c r="F47" s="7"/>
      <c r="G47" s="7"/>
      <c r="H47" s="1"/>
      <c r="I47" s="29"/>
    </row>
    <row r="48" spans="1:9" s="32" customFormat="1" x14ac:dyDescent="0.35">
      <c r="A48" s="2"/>
      <c r="B48" s="2"/>
      <c r="C48" s="1"/>
      <c r="D48" s="7"/>
      <c r="E48" s="7"/>
      <c r="F48" s="7"/>
      <c r="G48" s="7"/>
      <c r="H48" s="1"/>
      <c r="I48" s="29"/>
    </row>
    <row r="49" spans="1:9" s="32" customFormat="1" x14ac:dyDescent="0.35">
      <c r="A49" s="2"/>
      <c r="B49" s="2"/>
      <c r="C49" s="1"/>
      <c r="D49" s="7"/>
      <c r="E49" s="7"/>
      <c r="F49" s="7"/>
      <c r="G49" s="7"/>
      <c r="H49" s="1"/>
      <c r="I49" s="29"/>
    </row>
    <row r="50" spans="1:9" s="32" customFormat="1" x14ac:dyDescent="0.35">
      <c r="A50" s="2"/>
      <c r="B50" s="2"/>
      <c r="C50" s="1"/>
      <c r="D50" s="7"/>
      <c r="E50" s="7"/>
      <c r="F50" s="7"/>
      <c r="G50" s="7"/>
      <c r="H50" s="1"/>
      <c r="I50" s="29"/>
    </row>
    <row r="51" spans="1:9" s="32" customFormat="1" x14ac:dyDescent="0.35">
      <c r="A51" s="2"/>
      <c r="B51" s="2"/>
      <c r="C51" s="1"/>
      <c r="D51" s="7"/>
      <c r="E51" s="7"/>
      <c r="F51" s="7"/>
      <c r="G51" s="7"/>
      <c r="H51" s="1"/>
      <c r="I51" s="29"/>
    </row>
    <row r="52" spans="1:9" s="32" customFormat="1" x14ac:dyDescent="0.35">
      <c r="A52" s="2"/>
      <c r="B52" s="2"/>
      <c r="C52" s="1"/>
      <c r="D52" s="7"/>
      <c r="E52" s="7"/>
      <c r="F52" s="7"/>
      <c r="G52" s="7"/>
      <c r="H52" s="1"/>
      <c r="I52" s="29"/>
    </row>
    <row r="53" spans="1:9" s="32" customFormat="1" x14ac:dyDescent="0.35">
      <c r="A53" s="2"/>
      <c r="B53" s="2"/>
      <c r="C53" s="1"/>
      <c r="D53" s="7"/>
      <c r="E53" s="7"/>
      <c r="F53" s="7"/>
      <c r="G53" s="7"/>
      <c r="H53" s="1"/>
      <c r="I53" s="29"/>
    </row>
    <row r="54" spans="1:9" s="32" customFormat="1" x14ac:dyDescent="0.35">
      <c r="A54" s="2"/>
      <c r="B54" s="2"/>
      <c r="C54" s="1"/>
      <c r="D54" s="7"/>
      <c r="E54" s="7"/>
      <c r="F54" s="7"/>
      <c r="G54" s="7"/>
      <c r="H54" s="1"/>
      <c r="I54" s="29"/>
    </row>
    <row r="55" spans="1:9" s="32" customFormat="1" x14ac:dyDescent="0.35">
      <c r="A55" s="2"/>
      <c r="B55" s="2"/>
      <c r="C55" s="1"/>
      <c r="D55" s="7"/>
      <c r="E55" s="7"/>
      <c r="F55" s="7"/>
      <c r="G55" s="7"/>
      <c r="H55" s="1"/>
      <c r="I55" s="29"/>
    </row>
    <row r="56" spans="1:9" s="32" customFormat="1" x14ac:dyDescent="0.35">
      <c r="A56" s="2"/>
      <c r="B56" s="2"/>
      <c r="C56" s="1"/>
      <c r="D56" s="7"/>
      <c r="E56" s="7"/>
      <c r="F56" s="7"/>
      <c r="G56" s="7"/>
      <c r="H56" s="1"/>
      <c r="I56" s="29"/>
    </row>
    <row r="57" spans="1:9" s="32" customFormat="1" x14ac:dyDescent="0.35">
      <c r="A57" s="2"/>
      <c r="B57" s="2"/>
      <c r="C57" s="1"/>
      <c r="D57" s="7"/>
      <c r="E57" s="7"/>
      <c r="F57" s="7"/>
      <c r="G57" s="7"/>
      <c r="H57" s="1"/>
      <c r="I57" s="29"/>
    </row>
    <row r="58" spans="1:9" s="32" customFormat="1" x14ac:dyDescent="0.35">
      <c r="A58" s="2"/>
      <c r="B58" s="2"/>
      <c r="C58" s="1"/>
      <c r="D58" s="7"/>
      <c r="E58" s="7"/>
      <c r="F58" s="7"/>
      <c r="G58" s="7"/>
      <c r="H58" s="1"/>
      <c r="I58" s="29"/>
    </row>
    <row r="59" spans="1:9" s="32" customFormat="1" x14ac:dyDescent="0.35">
      <c r="A59" s="2"/>
      <c r="B59" s="2"/>
      <c r="C59" s="1"/>
      <c r="D59" s="7"/>
      <c r="E59" s="7"/>
      <c r="F59" s="7"/>
      <c r="G59" s="7"/>
      <c r="H59" s="1"/>
      <c r="I59" s="29"/>
    </row>
    <row r="60" spans="1:9" s="32" customFormat="1" x14ac:dyDescent="0.35">
      <c r="A60" s="2"/>
      <c r="B60" s="2"/>
      <c r="C60" s="1"/>
      <c r="D60" s="7"/>
      <c r="E60" s="7"/>
      <c r="F60" s="7"/>
      <c r="G60" s="7"/>
      <c r="H60" s="1"/>
      <c r="I60" s="29"/>
    </row>
    <row r="61" spans="1:9" s="32" customFormat="1" x14ac:dyDescent="0.35">
      <c r="A61" s="2"/>
      <c r="B61" s="2"/>
      <c r="C61" s="1"/>
      <c r="D61" s="7"/>
      <c r="E61" s="7"/>
      <c r="F61" s="7"/>
      <c r="G61" s="7"/>
      <c r="H61" s="1"/>
      <c r="I61" s="29"/>
    </row>
    <row r="62" spans="1:9" s="32" customFormat="1" x14ac:dyDescent="0.35">
      <c r="A62" s="2"/>
      <c r="B62" s="2"/>
      <c r="C62" s="1"/>
      <c r="D62" s="7"/>
      <c r="E62" s="7"/>
      <c r="F62" s="7"/>
      <c r="G62" s="7"/>
      <c r="H62" s="1"/>
      <c r="I62" s="29"/>
    </row>
    <row r="63" spans="1:9" s="32" customFormat="1" x14ac:dyDescent="0.35">
      <c r="A63" s="2"/>
      <c r="B63" s="2"/>
      <c r="C63" s="1"/>
      <c r="D63" s="7"/>
      <c r="E63" s="7"/>
      <c r="F63" s="7"/>
      <c r="G63" s="7"/>
      <c r="H63" s="1"/>
      <c r="I63" s="29"/>
    </row>
    <row r="64" spans="1:9" s="32" customFormat="1" x14ac:dyDescent="0.35">
      <c r="A64" s="2"/>
      <c r="B64" s="2"/>
      <c r="C64" s="1"/>
      <c r="D64" s="7"/>
      <c r="E64" s="7"/>
      <c r="F64" s="7"/>
      <c r="G64" s="7"/>
      <c r="H64" s="1"/>
      <c r="I64" s="29"/>
    </row>
    <row r="65" spans="1:9" s="32" customFormat="1" x14ac:dyDescent="0.35">
      <c r="A65" s="2"/>
      <c r="B65" s="2"/>
      <c r="C65" s="1"/>
      <c r="D65" s="7"/>
      <c r="E65" s="7"/>
      <c r="F65" s="7"/>
      <c r="G65" s="7"/>
      <c r="H65" s="1"/>
      <c r="I65" s="29"/>
    </row>
    <row r="66" spans="1:9" s="32" customFormat="1" x14ac:dyDescent="0.35">
      <c r="A66" s="2"/>
      <c r="B66" s="2"/>
      <c r="C66" s="1"/>
      <c r="D66" s="7"/>
      <c r="E66" s="7"/>
      <c r="F66" s="7"/>
      <c r="G66" s="7"/>
      <c r="H66" s="1"/>
      <c r="I66" s="29"/>
    </row>
    <row r="67" spans="1:9" s="32" customFormat="1" x14ac:dyDescent="0.35">
      <c r="A67" s="2"/>
      <c r="B67" s="2"/>
      <c r="C67" s="1"/>
      <c r="D67" s="7"/>
      <c r="E67" s="7"/>
      <c r="F67" s="7"/>
      <c r="G67" s="7"/>
      <c r="H67" s="1"/>
      <c r="I67" s="29"/>
    </row>
    <row r="68" spans="1:9" s="32" customFormat="1" x14ac:dyDescent="0.35">
      <c r="A68" s="2"/>
      <c r="B68" s="2"/>
      <c r="C68" s="1"/>
      <c r="D68" s="7"/>
      <c r="E68" s="7"/>
      <c r="F68" s="7"/>
      <c r="G68" s="7"/>
      <c r="H68" s="1"/>
      <c r="I68" s="29"/>
    </row>
    <row r="69" spans="1:9" s="32" customFormat="1" x14ac:dyDescent="0.35">
      <c r="A69" s="2"/>
      <c r="B69" s="2"/>
      <c r="C69" s="1"/>
      <c r="D69" s="7"/>
      <c r="E69" s="7"/>
      <c r="F69" s="7"/>
      <c r="G69" s="7"/>
      <c r="H69" s="1"/>
      <c r="I69" s="29"/>
    </row>
    <row r="70" spans="1:9" s="32" customFormat="1" x14ac:dyDescent="0.35">
      <c r="A70" s="2"/>
      <c r="B70" s="2"/>
      <c r="C70" s="1"/>
      <c r="D70" s="7"/>
      <c r="E70" s="7"/>
      <c r="F70" s="7"/>
      <c r="G70" s="7"/>
      <c r="H70" s="1"/>
      <c r="I70" s="29"/>
    </row>
    <row r="71" spans="1:9" s="32" customFormat="1" x14ac:dyDescent="0.35">
      <c r="A71" s="2"/>
      <c r="B71" s="2"/>
      <c r="C71" s="1"/>
      <c r="D71" s="7"/>
      <c r="E71" s="7"/>
      <c r="F71" s="7"/>
      <c r="G71" s="7"/>
      <c r="H71" s="1"/>
      <c r="I71" s="29"/>
    </row>
    <row r="72" spans="1:9" s="32" customFormat="1" x14ac:dyDescent="0.35">
      <c r="A72" s="2"/>
      <c r="B72" s="2"/>
      <c r="C72" s="1"/>
      <c r="D72" s="7"/>
      <c r="E72" s="7"/>
      <c r="F72" s="7"/>
      <c r="G72" s="7"/>
      <c r="H72" s="1"/>
      <c r="I72" s="29"/>
    </row>
    <row r="73" spans="1:9" s="32" customFormat="1" x14ac:dyDescent="0.35">
      <c r="A73" s="2"/>
      <c r="B73" s="2"/>
      <c r="C73" s="1"/>
      <c r="D73" s="7"/>
      <c r="E73" s="7"/>
      <c r="F73" s="7"/>
      <c r="G73" s="7"/>
      <c r="H73" s="1"/>
      <c r="I73" s="29"/>
    </row>
    <row r="74" spans="1:9" s="32" customFormat="1" x14ac:dyDescent="0.35">
      <c r="A74" s="2"/>
      <c r="B74" s="2"/>
      <c r="C74" s="1"/>
      <c r="D74" s="7"/>
      <c r="E74" s="7"/>
      <c r="F74" s="7"/>
      <c r="G74" s="7"/>
      <c r="H74" s="1"/>
      <c r="I74" s="29"/>
    </row>
    <row r="75" spans="1:9" s="32" customFormat="1" x14ac:dyDescent="0.35">
      <c r="A75" s="2"/>
      <c r="B75" s="2"/>
      <c r="C75" s="1"/>
      <c r="D75" s="7"/>
      <c r="E75" s="7"/>
      <c r="F75" s="7"/>
      <c r="G75" s="7"/>
      <c r="H75" s="1"/>
      <c r="I75" s="29"/>
    </row>
    <row r="76" spans="1:9" s="32" customFormat="1" x14ac:dyDescent="0.35">
      <c r="A76" s="2"/>
      <c r="B76" s="2"/>
      <c r="C76" s="1"/>
      <c r="D76" s="7"/>
      <c r="E76" s="7"/>
      <c r="F76" s="7"/>
      <c r="G76" s="7"/>
      <c r="H76" s="1"/>
      <c r="I76" s="29"/>
    </row>
    <row r="77" spans="1:9" s="32" customFormat="1" x14ac:dyDescent="0.35">
      <c r="A77" s="2"/>
      <c r="B77" s="2"/>
      <c r="C77" s="1"/>
      <c r="D77" s="7"/>
      <c r="E77" s="7"/>
      <c r="F77" s="7"/>
      <c r="G77" s="7"/>
      <c r="H77" s="1"/>
      <c r="I77" s="29"/>
    </row>
    <row r="78" spans="1:9" s="32" customFormat="1" x14ac:dyDescent="0.35">
      <c r="A78" s="2"/>
      <c r="B78" s="2"/>
      <c r="C78" s="1"/>
      <c r="D78" s="7"/>
      <c r="E78" s="7"/>
      <c r="F78" s="7"/>
      <c r="G78" s="7"/>
      <c r="H78" s="1"/>
      <c r="I78" s="29"/>
    </row>
    <row r="79" spans="1:9" s="32" customFormat="1" x14ac:dyDescent="0.35">
      <c r="A79" s="2"/>
      <c r="B79" s="2"/>
      <c r="C79" s="1"/>
      <c r="D79" s="7"/>
      <c r="E79" s="7"/>
      <c r="F79" s="7"/>
      <c r="G79" s="7"/>
      <c r="H79" s="1"/>
      <c r="I79" s="29"/>
    </row>
    <row r="80" spans="1:9" s="32" customFormat="1" x14ac:dyDescent="0.35">
      <c r="A80" s="2"/>
      <c r="B80" s="2"/>
      <c r="C80" s="1"/>
      <c r="D80" s="7"/>
      <c r="E80" s="7"/>
      <c r="F80" s="7"/>
      <c r="G80" s="7"/>
      <c r="H80" s="1"/>
      <c r="I80" s="29"/>
    </row>
    <row r="81" spans="1:9" s="32" customFormat="1" x14ac:dyDescent="0.35">
      <c r="A81" s="2"/>
      <c r="B81" s="2"/>
      <c r="C81" s="1"/>
      <c r="D81" s="7"/>
      <c r="E81" s="7"/>
      <c r="F81" s="7"/>
      <c r="G81" s="7"/>
      <c r="H81" s="1"/>
      <c r="I81" s="29"/>
    </row>
    <row r="82" spans="1:9" s="32" customFormat="1" x14ac:dyDescent="0.35">
      <c r="A82" s="2"/>
      <c r="B82" s="2"/>
      <c r="C82" s="1"/>
      <c r="D82" s="7"/>
      <c r="E82" s="7"/>
      <c r="F82" s="7"/>
      <c r="G82" s="7"/>
      <c r="H82" s="1"/>
      <c r="I82" s="29"/>
    </row>
    <row r="83" spans="1:9" s="32" customFormat="1" x14ac:dyDescent="0.35">
      <c r="A83" s="2"/>
      <c r="B83" s="2"/>
      <c r="C83" s="1"/>
      <c r="D83" s="7"/>
      <c r="E83" s="7"/>
      <c r="F83" s="7"/>
      <c r="G83" s="7"/>
      <c r="H83" s="1"/>
      <c r="I83" s="29"/>
    </row>
    <row r="84" spans="1:9" s="32" customFormat="1" x14ac:dyDescent="0.35">
      <c r="A84" s="2"/>
      <c r="B84" s="2"/>
      <c r="C84" s="1"/>
      <c r="D84" s="7"/>
      <c r="E84" s="7"/>
      <c r="F84" s="7"/>
      <c r="G84" s="7"/>
      <c r="H84" s="1"/>
      <c r="I84" s="29"/>
    </row>
    <row r="85" spans="1:9" s="32" customFormat="1" x14ac:dyDescent="0.35">
      <c r="A85" s="2"/>
      <c r="B85" s="2"/>
      <c r="C85" s="1"/>
      <c r="D85" s="7"/>
      <c r="E85" s="7"/>
      <c r="F85" s="7"/>
      <c r="G85" s="7"/>
      <c r="H85" s="1"/>
      <c r="I85" s="29"/>
    </row>
    <row r="86" spans="1:9" s="32" customFormat="1" x14ac:dyDescent="0.35">
      <c r="A86" s="2"/>
      <c r="B86" s="2"/>
      <c r="C86" s="1"/>
      <c r="D86" s="7"/>
      <c r="E86" s="7"/>
      <c r="F86" s="7"/>
      <c r="G86" s="7"/>
      <c r="H86" s="1"/>
      <c r="I86" s="29"/>
    </row>
    <row r="87" spans="1:9" s="32" customFormat="1" x14ac:dyDescent="0.35">
      <c r="A87" s="2"/>
      <c r="B87" s="2"/>
      <c r="C87" s="1"/>
      <c r="D87" s="7"/>
      <c r="E87" s="7"/>
      <c r="F87" s="7"/>
      <c r="G87" s="7"/>
      <c r="H87" s="1"/>
      <c r="I87" s="29"/>
    </row>
    <row r="88" spans="1:9" s="32" customFormat="1" x14ac:dyDescent="0.35">
      <c r="A88" s="2"/>
      <c r="B88" s="2"/>
      <c r="C88" s="1"/>
      <c r="D88" s="7"/>
      <c r="E88" s="7"/>
      <c r="F88" s="7"/>
      <c r="G88" s="7"/>
      <c r="H88" s="1"/>
      <c r="I88" s="29"/>
    </row>
    <row r="89" spans="1:9" s="32" customFormat="1" x14ac:dyDescent="0.35">
      <c r="A89" s="2"/>
      <c r="B89" s="2"/>
      <c r="C89" s="1"/>
      <c r="D89" s="7"/>
      <c r="E89" s="7"/>
      <c r="F89" s="7"/>
      <c r="G89" s="7"/>
      <c r="H89" s="1"/>
      <c r="I89" s="29"/>
    </row>
    <row r="90" spans="1:9" s="32" customFormat="1" x14ac:dyDescent="0.35">
      <c r="A90" s="2"/>
      <c r="B90" s="2"/>
      <c r="C90" s="1"/>
      <c r="D90" s="7"/>
      <c r="E90" s="7"/>
      <c r="F90" s="7"/>
      <c r="G90" s="7"/>
      <c r="H90" s="1"/>
      <c r="I90" s="29"/>
    </row>
    <row r="91" spans="1:9" s="32" customFormat="1" x14ac:dyDescent="0.35">
      <c r="A91" s="2"/>
      <c r="B91" s="2"/>
      <c r="C91" s="1"/>
      <c r="D91" s="7"/>
      <c r="E91" s="7"/>
      <c r="F91" s="7"/>
      <c r="G91" s="7"/>
      <c r="H91" s="1"/>
      <c r="I91" s="29"/>
    </row>
    <row r="92" spans="1:9" s="32" customFormat="1" x14ac:dyDescent="0.35">
      <c r="A92" s="2"/>
      <c r="B92" s="2"/>
      <c r="C92" s="1"/>
      <c r="D92" s="7"/>
      <c r="E92" s="7"/>
      <c r="F92" s="7"/>
      <c r="G92" s="7"/>
      <c r="H92" s="1"/>
      <c r="I92" s="29"/>
    </row>
    <row r="93" spans="1:9" s="32" customFormat="1" x14ac:dyDescent="0.35">
      <c r="A93" s="2"/>
      <c r="B93" s="2"/>
      <c r="C93" s="1"/>
      <c r="D93" s="7"/>
      <c r="E93" s="7"/>
      <c r="F93" s="7"/>
      <c r="G93" s="7"/>
      <c r="H93" s="1"/>
      <c r="I93" s="29"/>
    </row>
    <row r="94" spans="1:9" s="32" customFormat="1" x14ac:dyDescent="0.35">
      <c r="A94" s="2"/>
      <c r="B94" s="2"/>
      <c r="C94" s="1"/>
      <c r="D94" s="7"/>
      <c r="E94" s="7"/>
      <c r="F94" s="7"/>
      <c r="G94" s="7"/>
      <c r="H94" s="1"/>
      <c r="I94" s="29"/>
    </row>
    <row r="95" spans="1:9" s="32" customFormat="1" x14ac:dyDescent="0.35">
      <c r="A95" s="2"/>
      <c r="B95" s="2"/>
      <c r="C95" s="1"/>
      <c r="D95" s="7"/>
      <c r="E95" s="7"/>
      <c r="F95" s="7"/>
      <c r="G95" s="7"/>
      <c r="H95" s="1"/>
      <c r="I95" s="29"/>
    </row>
    <row r="96" spans="1:9" s="32" customFormat="1" x14ac:dyDescent="0.35">
      <c r="A96" s="2"/>
      <c r="B96" s="2"/>
      <c r="C96" s="1"/>
      <c r="D96" s="7"/>
      <c r="E96" s="7"/>
      <c r="F96" s="7"/>
      <c r="G96" s="7"/>
      <c r="H96" s="1"/>
      <c r="I96" s="29"/>
    </row>
    <row r="97" spans="1:9" s="32" customFormat="1" x14ac:dyDescent="0.35">
      <c r="A97" s="2"/>
      <c r="B97" s="2"/>
      <c r="C97" s="1"/>
      <c r="D97" s="7"/>
      <c r="E97" s="7"/>
      <c r="F97" s="7"/>
      <c r="G97" s="7"/>
      <c r="H97" s="1"/>
      <c r="I97" s="29"/>
    </row>
    <row r="98" spans="1:9" s="32" customFormat="1" x14ac:dyDescent="0.35">
      <c r="A98" s="2"/>
      <c r="B98" s="2"/>
      <c r="C98" s="1"/>
      <c r="D98" s="7"/>
      <c r="E98" s="7"/>
      <c r="F98" s="7"/>
      <c r="G98" s="7"/>
      <c r="H98" s="1"/>
      <c r="I98" s="29"/>
    </row>
    <row r="99" spans="1:9" s="32" customFormat="1" x14ac:dyDescent="0.35">
      <c r="A99" s="2"/>
      <c r="B99" s="2"/>
      <c r="C99" s="1"/>
      <c r="D99" s="7"/>
      <c r="E99" s="7"/>
      <c r="F99" s="7"/>
      <c r="G99" s="7"/>
      <c r="H99" s="1"/>
      <c r="I99" s="29"/>
    </row>
    <row r="100" spans="1:9" s="32" customFormat="1" x14ac:dyDescent="0.35">
      <c r="A100" s="2"/>
      <c r="B100" s="2"/>
      <c r="C100" s="1"/>
      <c r="D100" s="7"/>
      <c r="E100" s="7"/>
      <c r="F100" s="7"/>
      <c r="G100" s="7"/>
      <c r="H100" s="1"/>
      <c r="I100" s="29"/>
    </row>
    <row r="101" spans="1:9" s="32" customFormat="1" x14ac:dyDescent="0.35">
      <c r="A101" s="2"/>
      <c r="B101" s="2"/>
      <c r="C101" s="1"/>
      <c r="D101" s="7"/>
      <c r="E101" s="7"/>
      <c r="F101" s="7"/>
      <c r="G101" s="7"/>
      <c r="H101" s="1"/>
      <c r="I101" s="29"/>
    </row>
    <row r="102" spans="1:9" s="32" customFormat="1" x14ac:dyDescent="0.35">
      <c r="A102" s="2"/>
      <c r="B102" s="2"/>
      <c r="C102" s="1"/>
      <c r="D102" s="7"/>
      <c r="E102" s="7"/>
      <c r="F102" s="7"/>
      <c r="G102" s="7"/>
      <c r="H102" s="1"/>
      <c r="I102" s="29"/>
    </row>
    <row r="103" spans="1:9" s="32" customFormat="1" x14ac:dyDescent="0.35">
      <c r="A103" s="2"/>
      <c r="B103" s="2"/>
      <c r="C103" s="1"/>
      <c r="D103" s="7"/>
      <c r="E103" s="7"/>
      <c r="F103" s="7"/>
      <c r="G103" s="7"/>
      <c r="H103" s="1"/>
      <c r="I103" s="29"/>
    </row>
    <row r="104" spans="1:9" s="32" customFormat="1" x14ac:dyDescent="0.35">
      <c r="A104" s="2"/>
      <c r="B104" s="2"/>
      <c r="C104" s="1"/>
      <c r="D104" s="7"/>
      <c r="E104" s="7"/>
      <c r="F104" s="7"/>
      <c r="G104" s="7"/>
      <c r="H104" s="1"/>
      <c r="I104" s="29"/>
    </row>
    <row r="105" spans="1:9" s="32" customFormat="1" x14ac:dyDescent="0.35">
      <c r="A105" s="2"/>
      <c r="B105" s="2"/>
      <c r="C105" s="1"/>
      <c r="D105" s="7"/>
      <c r="E105" s="7"/>
      <c r="F105" s="7"/>
      <c r="G105" s="7"/>
      <c r="H105" s="1"/>
      <c r="I105" s="29"/>
    </row>
    <row r="106" spans="1:9" s="32" customFormat="1" x14ac:dyDescent="0.35">
      <c r="A106" s="2"/>
      <c r="B106" s="2"/>
      <c r="C106" s="1"/>
      <c r="D106" s="7"/>
      <c r="E106" s="7"/>
      <c r="F106" s="7"/>
      <c r="G106" s="7"/>
      <c r="H106" s="1"/>
      <c r="I106" s="29"/>
    </row>
    <row r="107" spans="1:9" s="32" customFormat="1" x14ac:dyDescent="0.35">
      <c r="A107" s="2"/>
      <c r="B107" s="2"/>
      <c r="C107" s="1"/>
      <c r="D107" s="7"/>
      <c r="E107" s="7"/>
      <c r="F107" s="7"/>
      <c r="G107" s="7"/>
      <c r="H107" s="1"/>
      <c r="I107" s="29"/>
    </row>
    <row r="108" spans="1:9" s="32" customFormat="1" x14ac:dyDescent="0.35">
      <c r="A108" s="2"/>
      <c r="B108" s="2"/>
      <c r="C108" s="1"/>
      <c r="D108" s="7"/>
      <c r="E108" s="7"/>
      <c r="F108" s="7"/>
      <c r="G108" s="7"/>
      <c r="H108" s="1"/>
      <c r="I108" s="29"/>
    </row>
    <row r="109" spans="1:9" s="32" customFormat="1" x14ac:dyDescent="0.35">
      <c r="A109" s="2"/>
      <c r="B109" s="2"/>
      <c r="C109" s="1"/>
      <c r="D109" s="7"/>
      <c r="E109" s="7"/>
      <c r="F109" s="7"/>
      <c r="G109" s="7"/>
      <c r="H109" s="1"/>
      <c r="I109" s="29"/>
    </row>
    <row r="110" spans="1:9" s="32" customFormat="1" x14ac:dyDescent="0.35">
      <c r="A110" s="2"/>
      <c r="B110" s="2"/>
      <c r="C110" s="1"/>
      <c r="D110" s="7"/>
      <c r="E110" s="7"/>
      <c r="F110" s="7"/>
      <c r="G110" s="7"/>
      <c r="H110" s="1"/>
      <c r="I110" s="29"/>
    </row>
    <row r="111" spans="1:9" s="32" customFormat="1" x14ac:dyDescent="0.35">
      <c r="A111" s="2"/>
      <c r="B111" s="2"/>
      <c r="C111" s="1"/>
      <c r="D111" s="7"/>
      <c r="E111" s="7"/>
      <c r="F111" s="7"/>
      <c r="G111" s="7"/>
      <c r="H111" s="1"/>
      <c r="I111" s="29"/>
    </row>
    <row r="112" spans="1:9" s="32" customFormat="1" x14ac:dyDescent="0.35">
      <c r="A112" s="2"/>
      <c r="B112" s="2"/>
      <c r="C112" s="1"/>
      <c r="D112" s="7"/>
      <c r="E112" s="7"/>
      <c r="F112" s="7"/>
      <c r="G112" s="7"/>
      <c r="H112" s="1"/>
      <c r="I112" s="29"/>
    </row>
    <row r="113" spans="1:9" s="32" customFormat="1" x14ac:dyDescent="0.35">
      <c r="A113" s="2"/>
      <c r="B113" s="2"/>
      <c r="C113" s="1"/>
      <c r="D113" s="7"/>
      <c r="E113" s="7"/>
      <c r="F113" s="7"/>
      <c r="G113" s="7"/>
      <c r="H113" s="1"/>
      <c r="I113" s="29"/>
    </row>
    <row r="114" spans="1:9" s="32" customFormat="1" x14ac:dyDescent="0.35">
      <c r="A114" s="2"/>
      <c r="B114" s="2"/>
      <c r="C114" s="1"/>
      <c r="D114" s="7"/>
      <c r="E114" s="7"/>
      <c r="F114" s="7"/>
      <c r="G114" s="7"/>
      <c r="H114" s="1"/>
      <c r="I114" s="29"/>
    </row>
    <row r="115" spans="1:9" s="32" customFormat="1" x14ac:dyDescent="0.35">
      <c r="A115" s="2"/>
      <c r="B115" s="2"/>
      <c r="C115" s="1"/>
      <c r="D115" s="7"/>
      <c r="E115" s="7"/>
      <c r="F115" s="7"/>
      <c r="G115" s="7"/>
      <c r="H115" s="1"/>
      <c r="I115" s="29"/>
    </row>
    <row r="116" spans="1:9" s="32" customFormat="1" x14ac:dyDescent="0.35">
      <c r="A116" s="2"/>
      <c r="B116" s="2"/>
      <c r="C116" s="1"/>
      <c r="D116" s="7"/>
      <c r="E116" s="7"/>
      <c r="F116" s="7"/>
      <c r="G116" s="7"/>
      <c r="H116" s="1"/>
      <c r="I116" s="29"/>
    </row>
    <row r="117" spans="1:9" s="32" customFormat="1" x14ac:dyDescent="0.35">
      <c r="A117" s="2"/>
      <c r="B117" s="2"/>
      <c r="C117" s="1"/>
      <c r="D117" s="7"/>
      <c r="E117" s="7"/>
      <c r="F117" s="7"/>
      <c r="G117" s="7"/>
      <c r="H117" s="1"/>
      <c r="I117" s="29"/>
    </row>
    <row r="118" spans="1:9" s="32" customFormat="1" x14ac:dyDescent="0.35">
      <c r="A118" s="2"/>
      <c r="B118" s="2"/>
      <c r="C118" s="1"/>
      <c r="D118" s="7"/>
      <c r="E118" s="7"/>
      <c r="F118" s="7"/>
      <c r="G118" s="7"/>
      <c r="H118" s="1"/>
      <c r="I118" s="29"/>
    </row>
    <row r="119" spans="1:9" s="32" customFormat="1" x14ac:dyDescent="0.35">
      <c r="A119" s="2"/>
      <c r="B119" s="2"/>
      <c r="C119" s="1"/>
      <c r="D119" s="7"/>
      <c r="E119" s="7"/>
      <c r="F119" s="7"/>
      <c r="G119" s="7"/>
      <c r="H119" s="1"/>
      <c r="I119" s="29"/>
    </row>
    <row r="120" spans="1:9" s="32" customFormat="1" x14ac:dyDescent="0.35">
      <c r="A120" s="2"/>
      <c r="B120" s="2"/>
      <c r="C120" s="1"/>
      <c r="D120" s="7"/>
      <c r="E120" s="7"/>
      <c r="F120" s="7"/>
      <c r="G120" s="7"/>
      <c r="H120" s="1"/>
      <c r="I120" s="29"/>
    </row>
    <row r="121" spans="1:9" s="32" customFormat="1" x14ac:dyDescent="0.35">
      <c r="A121" s="2"/>
      <c r="B121" s="2"/>
      <c r="C121" s="1"/>
      <c r="D121" s="7"/>
      <c r="E121" s="7"/>
      <c r="F121" s="7"/>
      <c r="G121" s="7"/>
      <c r="H121" s="1"/>
      <c r="I121" s="29"/>
    </row>
    <row r="122" spans="1:9" s="32" customFormat="1" x14ac:dyDescent="0.35">
      <c r="A122" s="2"/>
      <c r="B122" s="2"/>
      <c r="C122" s="1"/>
      <c r="D122" s="7"/>
      <c r="E122" s="7"/>
      <c r="F122" s="7"/>
      <c r="G122" s="7"/>
      <c r="H122" s="1"/>
      <c r="I122" s="29"/>
    </row>
    <row r="123" spans="1:9" s="32" customFormat="1" x14ac:dyDescent="0.35">
      <c r="A123" s="2"/>
      <c r="B123" s="2"/>
      <c r="C123" s="1"/>
      <c r="D123" s="7"/>
      <c r="E123" s="7"/>
      <c r="F123" s="7"/>
      <c r="G123" s="7"/>
      <c r="H123" s="1"/>
      <c r="I123" s="29"/>
    </row>
    <row r="124" spans="1:9" s="32" customFormat="1" x14ac:dyDescent="0.35">
      <c r="A124" s="2"/>
      <c r="B124" s="2"/>
      <c r="C124" s="1"/>
      <c r="D124" s="7"/>
      <c r="E124" s="7"/>
      <c r="F124" s="7"/>
      <c r="G124" s="7"/>
      <c r="H124" s="1"/>
      <c r="I124" s="29"/>
    </row>
    <row r="125" spans="1:9" s="32" customFormat="1" x14ac:dyDescent="0.35">
      <c r="A125" s="2"/>
      <c r="B125" s="2"/>
      <c r="C125" s="1"/>
      <c r="D125" s="7"/>
      <c r="E125" s="7"/>
      <c r="F125" s="7"/>
      <c r="G125" s="7"/>
      <c r="H125" s="1"/>
      <c r="I125" s="29"/>
    </row>
    <row r="126" spans="1:9" s="32" customFormat="1" x14ac:dyDescent="0.35">
      <c r="A126" s="2"/>
      <c r="B126" s="2"/>
      <c r="C126" s="1"/>
      <c r="D126" s="7"/>
      <c r="E126" s="7"/>
      <c r="F126" s="7"/>
      <c r="G126" s="7"/>
      <c r="H126" s="1"/>
      <c r="I126" s="29"/>
    </row>
    <row r="127" spans="1:9" s="32" customFormat="1" x14ac:dyDescent="0.35">
      <c r="A127" s="2"/>
      <c r="B127" s="2"/>
      <c r="C127" s="1"/>
      <c r="D127" s="7"/>
      <c r="E127" s="7"/>
      <c r="F127" s="7"/>
      <c r="G127" s="7"/>
      <c r="H127" s="1"/>
      <c r="I127" s="29"/>
    </row>
    <row r="128" spans="1:9" s="32" customFormat="1" x14ac:dyDescent="0.35">
      <c r="A128" s="2"/>
      <c r="B128" s="2"/>
      <c r="C128" s="1"/>
      <c r="D128" s="7"/>
      <c r="E128" s="7"/>
      <c r="F128" s="7"/>
      <c r="G128" s="7"/>
      <c r="H128" s="1"/>
      <c r="I128" s="29"/>
    </row>
    <row r="129" spans="1:9" s="32" customFormat="1" x14ac:dyDescent="0.35">
      <c r="A129" s="2"/>
      <c r="B129" s="2"/>
      <c r="C129" s="1"/>
      <c r="D129" s="7"/>
      <c r="E129" s="7"/>
      <c r="F129" s="7"/>
      <c r="G129" s="7"/>
      <c r="H129" s="1"/>
      <c r="I129" s="29"/>
    </row>
    <row r="130" spans="1:9" s="32" customFormat="1" x14ac:dyDescent="0.35">
      <c r="A130" s="2"/>
      <c r="B130" s="2"/>
      <c r="C130" s="1"/>
      <c r="D130" s="7"/>
      <c r="E130" s="7"/>
      <c r="F130" s="7"/>
      <c r="G130" s="7"/>
      <c r="H130" s="1"/>
      <c r="I130" s="29"/>
    </row>
    <row r="131" spans="1:9" s="32" customFormat="1" x14ac:dyDescent="0.35">
      <c r="A131" s="2"/>
      <c r="B131" s="2"/>
      <c r="C131" s="1"/>
      <c r="D131" s="7"/>
      <c r="E131" s="7"/>
      <c r="F131" s="7"/>
      <c r="G131" s="7"/>
      <c r="H131" s="1"/>
      <c r="I131" s="29"/>
    </row>
    <row r="132" spans="1:9" s="32" customFormat="1" x14ac:dyDescent="0.35">
      <c r="A132" s="2"/>
      <c r="B132" s="2"/>
      <c r="C132" s="1"/>
      <c r="D132" s="7"/>
      <c r="E132" s="7"/>
      <c r="F132" s="7"/>
      <c r="G132" s="7"/>
      <c r="H132" s="1"/>
      <c r="I132" s="29"/>
    </row>
    <row r="133" spans="1:9" s="32" customFormat="1" x14ac:dyDescent="0.35">
      <c r="A133" s="2"/>
      <c r="B133" s="2"/>
      <c r="C133" s="1"/>
      <c r="D133" s="7"/>
      <c r="E133" s="7"/>
      <c r="F133" s="7"/>
      <c r="G133" s="7"/>
      <c r="H133" s="1"/>
      <c r="I133" s="29"/>
    </row>
    <row r="134" spans="1:9" s="32" customFormat="1" x14ac:dyDescent="0.35">
      <c r="A134" s="2"/>
      <c r="B134" s="2"/>
      <c r="C134" s="1"/>
      <c r="D134" s="7"/>
      <c r="E134" s="7"/>
      <c r="F134" s="7"/>
      <c r="G134" s="7"/>
      <c r="H134" s="1"/>
      <c r="I134"/>
    </row>
    <row r="135" spans="1:9" s="32" customFormat="1" x14ac:dyDescent="0.35">
      <c r="A135" s="2"/>
      <c r="B135" s="2"/>
      <c r="C135" s="1"/>
      <c r="D135" s="7"/>
      <c r="E135" s="7"/>
      <c r="F135" s="7"/>
      <c r="G135" s="7"/>
      <c r="H135" s="1"/>
      <c r="I135"/>
    </row>
    <row r="136" spans="1:9" s="32" customFormat="1" x14ac:dyDescent="0.35">
      <c r="A136" s="2"/>
      <c r="B136" s="2"/>
      <c r="C136" s="1"/>
      <c r="D136" s="7"/>
      <c r="E136" s="7"/>
      <c r="F136" s="7"/>
      <c r="G136" s="7"/>
      <c r="H136" s="1"/>
      <c r="I136"/>
    </row>
    <row r="137" spans="1:9" s="32" customFormat="1" x14ac:dyDescent="0.35">
      <c r="A137" s="2"/>
      <c r="B137" s="2"/>
      <c r="C137" s="1"/>
      <c r="D137" s="7"/>
      <c r="E137" s="7"/>
      <c r="F137" s="7"/>
      <c r="G137" s="7"/>
      <c r="H137" s="1"/>
      <c r="I137"/>
    </row>
    <row r="138" spans="1:9" s="32" customFormat="1" x14ac:dyDescent="0.35">
      <c r="A138" s="2"/>
      <c r="B138" s="2"/>
      <c r="C138" s="1"/>
      <c r="D138" s="7"/>
      <c r="E138" s="7"/>
      <c r="F138" s="7"/>
      <c r="G138" s="7"/>
      <c r="H138" s="1"/>
      <c r="I138"/>
    </row>
    <row r="139" spans="1:9" s="32" customFormat="1" x14ac:dyDescent="0.35">
      <c r="A139" s="2"/>
      <c r="B139" s="2"/>
      <c r="C139" s="1"/>
      <c r="D139" s="7"/>
      <c r="E139" s="7"/>
      <c r="F139" s="7"/>
      <c r="G139" s="7"/>
      <c r="H139" s="1"/>
      <c r="I139"/>
    </row>
    <row r="140" spans="1:9" s="32" customFormat="1" x14ac:dyDescent="0.35">
      <c r="A140" s="2"/>
      <c r="B140" s="2"/>
      <c r="C140" s="1"/>
      <c r="D140" s="7"/>
      <c r="E140" s="7"/>
      <c r="F140" s="7"/>
      <c r="G140" s="7"/>
      <c r="H140" s="1"/>
      <c r="I140"/>
    </row>
    <row r="141" spans="1:9" s="32" customFormat="1" x14ac:dyDescent="0.35">
      <c r="A141" s="2"/>
      <c r="B141" s="2"/>
      <c r="C141" s="1"/>
      <c r="D141" s="7"/>
      <c r="E141" s="7"/>
      <c r="F141" s="7"/>
      <c r="G141" s="7"/>
      <c r="H141" s="1"/>
      <c r="I141"/>
    </row>
    <row r="142" spans="1:9" s="32" customFormat="1" x14ac:dyDescent="0.35">
      <c r="A142" s="2"/>
      <c r="B142" s="2"/>
      <c r="C142" s="1"/>
      <c r="D142" s="7"/>
      <c r="E142" s="7"/>
      <c r="F142" s="7"/>
      <c r="G142" s="7"/>
      <c r="H142" s="1"/>
      <c r="I142"/>
    </row>
    <row r="143" spans="1:9" s="32" customFormat="1" x14ac:dyDescent="0.35">
      <c r="A143" s="2"/>
      <c r="B143" s="2"/>
      <c r="C143" s="1"/>
      <c r="D143" s="7"/>
      <c r="E143" s="7"/>
      <c r="F143" s="7"/>
      <c r="G143" s="7"/>
      <c r="H143" s="1"/>
      <c r="I143"/>
    </row>
    <row r="144" spans="1:9" s="32" customFormat="1" x14ac:dyDescent="0.35">
      <c r="A144" s="2"/>
      <c r="B144" s="2"/>
      <c r="C144" s="1"/>
      <c r="D144" s="7"/>
      <c r="E144" s="7"/>
      <c r="F144" s="7"/>
      <c r="G144" s="7"/>
      <c r="H144" s="1"/>
      <c r="I144"/>
    </row>
    <row r="145" spans="1:10" s="32" customFormat="1" x14ac:dyDescent="0.35">
      <c r="A145" s="2"/>
      <c r="B145" s="2"/>
      <c r="C145" s="1"/>
      <c r="D145" s="7"/>
      <c r="E145" s="7"/>
      <c r="F145" s="7"/>
      <c r="G145" s="7"/>
      <c r="H145" s="1"/>
      <c r="I145"/>
    </row>
    <row r="146" spans="1:10" s="32" customFormat="1" x14ac:dyDescent="0.35">
      <c r="A146" s="2"/>
      <c r="B146" s="2"/>
      <c r="C146" s="1"/>
      <c r="D146" s="7"/>
      <c r="E146" s="7"/>
      <c r="F146" s="7"/>
      <c r="G146" s="7"/>
      <c r="H146" s="1"/>
      <c r="I146"/>
    </row>
    <row r="147" spans="1:10" s="32" customFormat="1" x14ac:dyDescent="0.35">
      <c r="A147" s="2"/>
      <c r="B147" s="2"/>
      <c r="C147" s="1"/>
      <c r="D147" s="7"/>
      <c r="E147" s="7"/>
      <c r="F147" s="7"/>
      <c r="G147" s="7"/>
      <c r="H147" s="1"/>
      <c r="I147"/>
    </row>
    <row r="148" spans="1:10" s="32" customFormat="1" x14ac:dyDescent="0.35">
      <c r="A148" s="2"/>
      <c r="B148" s="2"/>
      <c r="C148" s="1"/>
      <c r="D148" s="7"/>
      <c r="E148" s="7"/>
      <c r="F148" s="7"/>
      <c r="G148" s="7"/>
      <c r="H148" s="1"/>
      <c r="I148"/>
    </row>
    <row r="149" spans="1:10" s="1" customFormat="1" x14ac:dyDescent="0.35">
      <c r="A149" s="2"/>
      <c r="B149" s="2"/>
      <c r="D149" s="7"/>
      <c r="E149" s="7"/>
      <c r="F149" s="7"/>
      <c r="G149" s="7"/>
      <c r="I149"/>
      <c r="J149" s="32"/>
    </row>
    <row r="150" spans="1:10" s="1" customFormat="1" x14ac:dyDescent="0.35">
      <c r="A150" s="2"/>
      <c r="B150" s="2"/>
      <c r="D150" s="7"/>
      <c r="E150" s="7"/>
      <c r="F150" s="7"/>
      <c r="G150" s="7"/>
      <c r="I150"/>
      <c r="J150" s="32"/>
    </row>
    <row r="151" spans="1:10" s="1" customFormat="1" x14ac:dyDescent="0.35">
      <c r="A151" s="2"/>
      <c r="B151" s="2"/>
      <c r="D151" s="7"/>
      <c r="E151" s="7"/>
      <c r="F151" s="7"/>
      <c r="G151" s="7"/>
      <c r="I151"/>
      <c r="J151" s="32"/>
    </row>
    <row r="152" spans="1:10" s="1" customFormat="1" x14ac:dyDescent="0.35">
      <c r="A152" s="2"/>
      <c r="B152" s="2"/>
      <c r="D152" s="7"/>
      <c r="E152" s="7"/>
      <c r="F152" s="7"/>
      <c r="G152" s="7"/>
      <c r="I152"/>
      <c r="J152" s="32"/>
    </row>
    <row r="153" spans="1:10" s="1" customFormat="1" x14ac:dyDescent="0.35">
      <c r="A153" s="2"/>
      <c r="B153" s="2"/>
      <c r="D153" s="7"/>
      <c r="E153" s="7"/>
      <c r="F153" s="7"/>
      <c r="G153" s="7"/>
      <c r="I153"/>
      <c r="J153" s="32"/>
    </row>
    <row r="154" spans="1:10" s="1" customFormat="1" x14ac:dyDescent="0.35">
      <c r="A154" s="2"/>
      <c r="B154" s="2"/>
      <c r="D154" s="7"/>
      <c r="E154" s="7"/>
      <c r="F154" s="7"/>
      <c r="G154" s="7"/>
      <c r="I154"/>
      <c r="J154" s="32"/>
    </row>
    <row r="155" spans="1:10" s="1" customFormat="1" x14ac:dyDescent="0.35">
      <c r="A155" s="2"/>
      <c r="B155" s="2"/>
      <c r="D155" s="7"/>
      <c r="E155" s="7"/>
      <c r="F155" s="7"/>
      <c r="G155" s="7"/>
      <c r="I155"/>
      <c r="J155" s="32"/>
    </row>
    <row r="156" spans="1:10" s="1" customFormat="1" x14ac:dyDescent="0.35">
      <c r="A156" s="2"/>
      <c r="B156" s="2"/>
      <c r="D156" s="7"/>
      <c r="E156" s="7"/>
      <c r="F156" s="7"/>
      <c r="G156" s="7"/>
      <c r="I156"/>
      <c r="J156" s="32"/>
    </row>
    <row r="157" spans="1:10" s="1" customFormat="1" x14ac:dyDescent="0.35">
      <c r="A157" s="2"/>
      <c r="B157" s="2"/>
      <c r="D157" s="7"/>
      <c r="E157" s="7"/>
      <c r="F157" s="7"/>
      <c r="G157" s="7"/>
      <c r="I157"/>
      <c r="J157" s="32"/>
    </row>
    <row r="158" spans="1:10" s="1" customFormat="1" x14ac:dyDescent="0.35">
      <c r="A158" s="2"/>
      <c r="B158" s="2"/>
      <c r="D158" s="7"/>
      <c r="E158" s="7"/>
      <c r="F158" s="7"/>
      <c r="G158" s="7"/>
      <c r="I158"/>
      <c r="J158" s="32"/>
    </row>
    <row r="159" spans="1:10" s="1" customFormat="1" x14ac:dyDescent="0.35">
      <c r="A159" s="2"/>
      <c r="B159" s="2"/>
      <c r="D159" s="7"/>
      <c r="E159" s="7"/>
      <c r="F159" s="7"/>
      <c r="G159" s="7"/>
      <c r="I159"/>
      <c r="J159" s="32"/>
    </row>
    <row r="160" spans="1:10" s="1" customFormat="1" x14ac:dyDescent="0.35">
      <c r="A160" s="2"/>
      <c r="B160" s="2"/>
      <c r="D160" s="7"/>
      <c r="E160" s="7"/>
      <c r="F160" s="7"/>
      <c r="G160" s="7"/>
      <c r="I160"/>
      <c r="J160" s="32"/>
    </row>
    <row r="161" spans="1:10" s="1" customFormat="1" x14ac:dyDescent="0.35">
      <c r="A161" s="2"/>
      <c r="B161" s="2"/>
      <c r="D161" s="7"/>
      <c r="E161" s="7"/>
      <c r="F161" s="7"/>
      <c r="G161" s="7"/>
      <c r="I161"/>
      <c r="J161" s="32"/>
    </row>
    <row r="162" spans="1:10" s="1" customFormat="1" x14ac:dyDescent="0.35">
      <c r="A162" s="2"/>
      <c r="B162" s="2"/>
      <c r="D162" s="7"/>
      <c r="E162" s="7"/>
      <c r="F162" s="7"/>
      <c r="G162" s="7"/>
      <c r="I162"/>
      <c r="J162" s="32"/>
    </row>
    <row r="163" spans="1:10" s="1" customFormat="1" x14ac:dyDescent="0.35">
      <c r="A163" s="2"/>
      <c r="B163" s="2"/>
      <c r="D163" s="7"/>
      <c r="E163" s="7"/>
      <c r="F163" s="7"/>
      <c r="G163" s="7"/>
      <c r="I163"/>
      <c r="J163" s="32"/>
    </row>
    <row r="164" spans="1:10" s="1" customFormat="1" x14ac:dyDescent="0.35">
      <c r="A164" s="2"/>
      <c r="B164" s="2"/>
      <c r="D164" s="7"/>
      <c r="E164" s="7"/>
      <c r="F164" s="7"/>
      <c r="G164" s="7"/>
      <c r="I164"/>
      <c r="J164" s="32"/>
    </row>
    <row r="165" spans="1:10" s="1" customFormat="1" x14ac:dyDescent="0.35">
      <c r="A165" s="2"/>
      <c r="B165" s="2"/>
      <c r="D165" s="7"/>
      <c r="E165" s="7"/>
      <c r="F165" s="7"/>
      <c r="G165" s="7"/>
      <c r="I165"/>
      <c r="J165" s="32"/>
    </row>
    <row r="166" spans="1:10" s="1" customFormat="1" x14ac:dyDescent="0.35">
      <c r="A166" s="2"/>
      <c r="B166" s="2"/>
      <c r="D166" s="7"/>
      <c r="E166" s="7"/>
      <c r="F166" s="7"/>
      <c r="G166" s="7"/>
      <c r="I166"/>
      <c r="J166" s="32"/>
    </row>
    <row r="167" spans="1:10" s="1" customFormat="1" x14ac:dyDescent="0.35">
      <c r="A167" s="2"/>
      <c r="B167" s="2"/>
      <c r="D167" s="7"/>
      <c r="E167" s="7"/>
      <c r="F167" s="7"/>
      <c r="G167" s="7"/>
      <c r="I167"/>
      <c r="J167" s="32"/>
    </row>
    <row r="168" spans="1:10" s="1" customFormat="1" x14ac:dyDescent="0.35">
      <c r="A168" s="2"/>
      <c r="B168" s="2"/>
      <c r="D168" s="7"/>
      <c r="E168" s="7"/>
      <c r="F168" s="7"/>
      <c r="G168" s="7"/>
      <c r="I168"/>
      <c r="J168" s="32"/>
    </row>
    <row r="169" spans="1:10" s="1" customFormat="1" x14ac:dyDescent="0.35">
      <c r="A169" s="2"/>
      <c r="B169" s="2"/>
      <c r="D169" s="7"/>
      <c r="E169" s="7"/>
      <c r="F169" s="7"/>
      <c r="G169" s="7"/>
      <c r="I169"/>
      <c r="J169" s="32"/>
    </row>
    <row r="170" spans="1:10" s="1" customFormat="1" x14ac:dyDescent="0.35">
      <c r="A170" s="2"/>
      <c r="B170" s="2"/>
      <c r="D170" s="7"/>
      <c r="E170" s="7"/>
      <c r="F170" s="7"/>
      <c r="G170" s="7"/>
      <c r="I170"/>
      <c r="J170" s="32"/>
    </row>
    <row r="171" spans="1:10" s="1" customFormat="1" x14ac:dyDescent="0.35">
      <c r="A171" s="2"/>
      <c r="B171" s="2"/>
      <c r="D171" s="7"/>
      <c r="E171" s="7"/>
      <c r="F171" s="7"/>
      <c r="G171" s="7"/>
      <c r="I171"/>
      <c r="J171" s="32"/>
    </row>
    <row r="172" spans="1:10" s="1" customFormat="1" x14ac:dyDescent="0.35">
      <c r="A172" s="2"/>
      <c r="B172" s="2"/>
      <c r="D172" s="7"/>
      <c r="E172" s="7"/>
      <c r="F172" s="7"/>
      <c r="G172" s="7"/>
      <c r="I172"/>
      <c r="J172" s="32"/>
    </row>
    <row r="173" spans="1:10" s="1" customFormat="1" x14ac:dyDescent="0.35">
      <c r="A173" s="2"/>
      <c r="B173" s="2"/>
      <c r="D173" s="7"/>
      <c r="E173" s="7"/>
      <c r="F173" s="7"/>
      <c r="G173" s="7"/>
      <c r="I173"/>
      <c r="J173" s="32"/>
    </row>
    <row r="174" spans="1:10" s="1" customFormat="1" x14ac:dyDescent="0.35">
      <c r="A174" s="2"/>
      <c r="B174" s="2"/>
      <c r="D174" s="7"/>
      <c r="E174" s="7"/>
      <c r="F174" s="7"/>
      <c r="G174" s="7"/>
      <c r="I174"/>
      <c r="J174" s="32"/>
    </row>
    <row r="175" spans="1:10" s="1" customFormat="1" x14ac:dyDescent="0.35">
      <c r="A175" s="2"/>
      <c r="B175" s="2"/>
      <c r="D175" s="7"/>
      <c r="E175" s="7"/>
      <c r="F175" s="7"/>
      <c r="G175" s="7"/>
      <c r="I175"/>
      <c r="J175" s="32"/>
    </row>
    <row r="176" spans="1:10" s="1" customFormat="1" x14ac:dyDescent="0.35">
      <c r="A176" s="2"/>
      <c r="B176" s="2"/>
      <c r="D176" s="7"/>
      <c r="E176" s="7"/>
      <c r="F176" s="7"/>
      <c r="G176" s="7"/>
      <c r="I176"/>
      <c r="J176" s="32"/>
    </row>
    <row r="177" spans="1:10" s="1" customFormat="1" x14ac:dyDescent="0.35">
      <c r="A177" s="2"/>
      <c r="B177" s="2"/>
      <c r="D177" s="7"/>
      <c r="E177" s="7"/>
      <c r="F177" s="7"/>
      <c r="G177" s="7"/>
      <c r="I177"/>
      <c r="J177" s="32"/>
    </row>
    <row r="178" spans="1:10" s="1" customFormat="1" x14ac:dyDescent="0.35">
      <c r="A178" s="2"/>
      <c r="B178" s="2"/>
      <c r="D178" s="7"/>
      <c r="E178" s="7"/>
      <c r="F178" s="7"/>
      <c r="G178" s="7"/>
      <c r="I178"/>
      <c r="J178" s="32"/>
    </row>
    <row r="179" spans="1:10" s="1" customFormat="1" x14ac:dyDescent="0.35">
      <c r="A179" s="2"/>
      <c r="B179" s="2"/>
      <c r="D179" s="7"/>
      <c r="E179" s="7"/>
      <c r="F179" s="7"/>
      <c r="G179" s="7"/>
      <c r="I179"/>
      <c r="J179" s="32"/>
    </row>
    <row r="180" spans="1:10" s="1" customFormat="1" x14ac:dyDescent="0.35">
      <c r="A180" s="2"/>
      <c r="B180" s="2"/>
      <c r="D180" s="7"/>
      <c r="E180" s="7"/>
      <c r="F180" s="7"/>
      <c r="G180" s="7"/>
      <c r="I180"/>
      <c r="J180" s="32"/>
    </row>
    <row r="181" spans="1:10" s="1" customFormat="1" x14ac:dyDescent="0.35">
      <c r="A181" s="2"/>
      <c r="B181" s="2"/>
      <c r="D181" s="7"/>
      <c r="E181" s="7"/>
      <c r="F181" s="7"/>
      <c r="G181" s="7"/>
      <c r="I181"/>
      <c r="J181" s="32"/>
    </row>
    <row r="182" spans="1:10" s="1" customFormat="1" x14ac:dyDescent="0.35">
      <c r="A182" s="2"/>
      <c r="B182" s="2"/>
      <c r="D182" s="7"/>
      <c r="E182" s="7"/>
      <c r="F182" s="7"/>
      <c r="G182" s="7"/>
      <c r="I182"/>
      <c r="J182" s="32"/>
    </row>
    <row r="183" spans="1:10" s="1" customFormat="1" x14ac:dyDescent="0.35">
      <c r="A183" s="2"/>
      <c r="B183" s="2"/>
      <c r="D183" s="7"/>
      <c r="E183" s="7"/>
      <c r="F183" s="7"/>
      <c r="G183" s="7"/>
      <c r="I183"/>
      <c r="J183" s="32"/>
    </row>
    <row r="184" spans="1:10" s="1" customFormat="1" x14ac:dyDescent="0.35">
      <c r="A184" s="2"/>
      <c r="B184" s="2"/>
      <c r="D184" s="7"/>
      <c r="E184" s="7"/>
      <c r="F184" s="7"/>
      <c r="G184" s="7"/>
      <c r="I184"/>
      <c r="J184" s="32"/>
    </row>
    <row r="185" spans="1:10" s="1" customFormat="1" x14ac:dyDescent="0.35">
      <c r="A185" s="2"/>
      <c r="B185" s="2"/>
      <c r="D185" s="7"/>
      <c r="E185" s="7"/>
      <c r="F185" s="7"/>
      <c r="G185" s="7"/>
      <c r="I185"/>
      <c r="J185" s="32"/>
    </row>
    <row r="186" spans="1:10" s="1" customFormat="1" x14ac:dyDescent="0.35">
      <c r="A186" s="2"/>
      <c r="B186" s="2"/>
      <c r="D186" s="7"/>
      <c r="E186" s="7"/>
      <c r="F186" s="7"/>
      <c r="G186" s="7"/>
      <c r="I186"/>
      <c r="J186" s="32"/>
    </row>
    <row r="187" spans="1:10" s="1" customFormat="1" x14ac:dyDescent="0.35">
      <c r="A187" s="2"/>
      <c r="B187" s="2"/>
      <c r="D187" s="7"/>
      <c r="E187" s="7"/>
      <c r="F187" s="7"/>
      <c r="G187" s="7"/>
      <c r="I187"/>
      <c r="J187" s="32"/>
    </row>
    <row r="188" spans="1:10" s="1" customFormat="1" x14ac:dyDescent="0.35">
      <c r="A188" s="2"/>
      <c r="B188" s="2"/>
      <c r="D188" s="7"/>
      <c r="E188" s="7"/>
      <c r="F188" s="7"/>
      <c r="G188" s="7"/>
      <c r="I188"/>
      <c r="J188" s="32"/>
    </row>
    <row r="189" spans="1:10" s="1" customFormat="1" x14ac:dyDescent="0.35">
      <c r="A189" s="2"/>
      <c r="B189" s="2"/>
      <c r="D189" s="7"/>
      <c r="E189" s="7"/>
      <c r="F189" s="7"/>
      <c r="G189" s="7"/>
      <c r="I189"/>
      <c r="J189" s="32"/>
    </row>
    <row r="190" spans="1:10" s="1" customFormat="1" x14ac:dyDescent="0.35">
      <c r="A190" s="2"/>
      <c r="B190" s="2"/>
      <c r="D190" s="7"/>
      <c r="E190" s="7"/>
      <c r="F190" s="7"/>
      <c r="G190" s="7"/>
      <c r="I190"/>
      <c r="J190" s="32"/>
    </row>
    <row r="191" spans="1:10" s="1" customFormat="1" x14ac:dyDescent="0.35">
      <c r="A191" s="2"/>
      <c r="B191" s="2"/>
      <c r="D191" s="7"/>
      <c r="E191" s="7"/>
      <c r="F191" s="7"/>
      <c r="G191" s="7"/>
      <c r="I191"/>
      <c r="J191" s="32"/>
    </row>
    <row r="192" spans="1:10" s="1" customFormat="1" x14ac:dyDescent="0.35">
      <c r="A192" s="2"/>
      <c r="B192" s="2"/>
      <c r="D192" s="7"/>
      <c r="E192" s="7"/>
      <c r="F192" s="7"/>
      <c r="G192" s="7"/>
      <c r="I192"/>
      <c r="J192" s="32"/>
    </row>
    <row r="193" spans="1:10" s="1" customFormat="1" x14ac:dyDescent="0.35">
      <c r="A193" s="2"/>
      <c r="B193" s="2"/>
      <c r="D193" s="7"/>
      <c r="E193" s="7"/>
      <c r="F193" s="7"/>
      <c r="G193" s="7"/>
      <c r="I193"/>
      <c r="J193" s="32"/>
    </row>
    <row r="194" spans="1:10" s="1" customFormat="1" x14ac:dyDescent="0.35">
      <c r="A194" s="2"/>
      <c r="B194" s="2"/>
      <c r="D194" s="7"/>
      <c r="E194" s="7"/>
      <c r="F194" s="7"/>
      <c r="G194" s="7"/>
      <c r="I194"/>
      <c r="J194" s="32"/>
    </row>
    <row r="195" spans="1:10" s="1" customFormat="1" x14ac:dyDescent="0.35">
      <c r="A195" s="2"/>
      <c r="B195" s="2"/>
      <c r="D195" s="7"/>
      <c r="E195" s="7"/>
      <c r="F195" s="7"/>
      <c r="G195" s="7"/>
      <c r="I195"/>
      <c r="J195" s="32"/>
    </row>
    <row r="196" spans="1:10" s="1" customFormat="1" x14ac:dyDescent="0.35">
      <c r="A196" s="2"/>
      <c r="B196" s="2"/>
      <c r="D196" s="7"/>
      <c r="E196" s="7"/>
      <c r="F196" s="7"/>
      <c r="G196" s="7"/>
      <c r="I196"/>
      <c r="J196" s="32"/>
    </row>
    <row r="197" spans="1:10" s="1" customFormat="1" x14ac:dyDescent="0.35">
      <c r="A197" s="2"/>
      <c r="B197" s="2"/>
      <c r="D197" s="7"/>
      <c r="E197" s="7"/>
      <c r="F197" s="7"/>
      <c r="G197" s="7"/>
      <c r="I197"/>
      <c r="J197" s="32"/>
    </row>
    <row r="198" spans="1:10" s="1" customFormat="1" x14ac:dyDescent="0.35">
      <c r="A198" s="2"/>
      <c r="B198" s="2"/>
      <c r="D198" s="7"/>
      <c r="E198" s="7"/>
      <c r="F198" s="7"/>
      <c r="G198" s="7"/>
      <c r="I198"/>
      <c r="J198" s="32"/>
    </row>
    <row r="199" spans="1:10" s="1" customFormat="1" x14ac:dyDescent="0.35">
      <c r="A199" s="2"/>
      <c r="B199" s="2"/>
      <c r="D199" s="7"/>
      <c r="E199" s="7"/>
      <c r="F199" s="7"/>
      <c r="G199" s="7"/>
      <c r="I199"/>
      <c r="J199" s="32"/>
    </row>
    <row r="200" spans="1:10" s="1" customFormat="1" x14ac:dyDescent="0.35">
      <c r="A200" s="2"/>
      <c r="B200" s="2"/>
      <c r="D200" s="7"/>
      <c r="E200" s="7"/>
      <c r="F200" s="7"/>
      <c r="G200" s="7"/>
      <c r="I200"/>
      <c r="J200" s="32"/>
    </row>
    <row r="201" spans="1:10" s="1" customFormat="1" x14ac:dyDescent="0.35">
      <c r="A201" s="2"/>
      <c r="B201" s="2"/>
      <c r="D201" s="7"/>
      <c r="E201" s="7"/>
      <c r="F201" s="7"/>
      <c r="G201" s="7"/>
      <c r="I201"/>
      <c r="J201" s="32"/>
    </row>
    <row r="202" spans="1:10" s="1" customFormat="1" x14ac:dyDescent="0.35">
      <c r="A202" s="2"/>
      <c r="B202" s="2"/>
      <c r="D202" s="7"/>
      <c r="E202" s="7"/>
      <c r="F202" s="7"/>
      <c r="G202" s="7"/>
      <c r="I202"/>
      <c r="J202" s="32"/>
    </row>
    <row r="203" spans="1:10" s="1" customFormat="1" x14ac:dyDescent="0.35">
      <c r="A203" s="2"/>
      <c r="B203" s="2"/>
      <c r="D203" s="7"/>
      <c r="E203" s="7"/>
      <c r="F203" s="7"/>
      <c r="G203" s="7"/>
      <c r="I203"/>
      <c r="J203" s="32"/>
    </row>
    <row r="204" spans="1:10" s="1" customFormat="1" x14ac:dyDescent="0.35">
      <c r="A204" s="2"/>
      <c r="B204" s="2"/>
      <c r="D204" s="7"/>
      <c r="E204" s="7"/>
      <c r="F204" s="7"/>
      <c r="G204" s="7"/>
      <c r="I204"/>
      <c r="J204" s="32"/>
    </row>
    <row r="205" spans="1:10" s="1" customFormat="1" x14ac:dyDescent="0.35">
      <c r="A205" s="2"/>
      <c r="B205" s="2"/>
      <c r="D205" s="7"/>
      <c r="E205" s="7"/>
      <c r="F205" s="7"/>
      <c r="G205" s="7"/>
      <c r="I205"/>
      <c r="J205" s="32"/>
    </row>
    <row r="206" spans="1:10" s="1" customFormat="1" x14ac:dyDescent="0.35">
      <c r="A206" s="2"/>
      <c r="B206" s="2"/>
      <c r="D206" s="7"/>
      <c r="E206" s="7"/>
      <c r="F206" s="7"/>
      <c r="G206" s="7"/>
      <c r="I206"/>
      <c r="J206" s="32"/>
    </row>
    <row r="207" spans="1:10" s="1" customFormat="1" x14ac:dyDescent="0.35">
      <c r="A207" s="2"/>
      <c r="B207" s="2"/>
      <c r="D207" s="7"/>
      <c r="E207" s="7"/>
      <c r="F207" s="7"/>
      <c r="G207" s="7"/>
      <c r="I207"/>
      <c r="J207" s="32"/>
    </row>
    <row r="208" spans="1:10" s="1" customFormat="1" x14ac:dyDescent="0.35">
      <c r="A208" s="2"/>
      <c r="B208" s="2"/>
      <c r="D208" s="7"/>
      <c r="E208" s="7"/>
      <c r="F208" s="7"/>
      <c r="G208" s="7"/>
      <c r="I208"/>
      <c r="J208" s="32"/>
    </row>
    <row r="209" spans="1:10" s="1" customFormat="1" x14ac:dyDescent="0.35">
      <c r="A209" s="2"/>
      <c r="B209" s="2"/>
      <c r="D209" s="7"/>
      <c r="E209" s="7"/>
      <c r="F209" s="7"/>
      <c r="G209" s="7"/>
      <c r="I209"/>
      <c r="J209" s="32"/>
    </row>
    <row r="210" spans="1:10" s="1" customFormat="1" x14ac:dyDescent="0.35">
      <c r="A210" s="2"/>
      <c r="B210" s="2"/>
      <c r="D210" s="7"/>
      <c r="E210" s="7"/>
      <c r="F210" s="7"/>
      <c r="G210" s="7"/>
      <c r="I210"/>
      <c r="J210" s="32"/>
    </row>
    <row r="211" spans="1:10" s="1" customFormat="1" x14ac:dyDescent="0.35">
      <c r="A211" s="2"/>
      <c r="B211" s="2"/>
      <c r="D211" s="7"/>
      <c r="E211" s="7"/>
      <c r="F211" s="7"/>
      <c r="G211" s="7"/>
      <c r="I211"/>
      <c r="J211" s="32"/>
    </row>
    <row r="212" spans="1:10" s="1" customFormat="1" x14ac:dyDescent="0.35">
      <c r="A212" s="2"/>
      <c r="B212" s="2"/>
      <c r="D212" s="7"/>
      <c r="E212" s="7"/>
      <c r="F212" s="7"/>
      <c r="G212" s="7"/>
      <c r="I212"/>
      <c r="J212" s="32"/>
    </row>
    <row r="213" spans="1:10" s="1" customFormat="1" x14ac:dyDescent="0.35">
      <c r="A213" s="2"/>
      <c r="B213" s="2"/>
      <c r="D213" s="7"/>
      <c r="E213" s="7"/>
      <c r="F213" s="7"/>
      <c r="G213" s="7"/>
      <c r="I213"/>
      <c r="J213" s="32"/>
    </row>
    <row r="214" spans="1:10" s="1" customFormat="1" x14ac:dyDescent="0.35">
      <c r="A214" s="2"/>
      <c r="B214" s="2"/>
      <c r="D214" s="7"/>
      <c r="E214" s="7"/>
      <c r="F214" s="7"/>
      <c r="G214" s="7"/>
      <c r="I214"/>
      <c r="J214" s="32"/>
    </row>
    <row r="215" spans="1:10" s="1" customFormat="1" x14ac:dyDescent="0.35">
      <c r="A215" s="2"/>
      <c r="B215" s="2"/>
      <c r="D215" s="7"/>
      <c r="E215" s="7"/>
      <c r="F215" s="7"/>
      <c r="G215" s="7"/>
      <c r="I215"/>
      <c r="J215" s="32"/>
    </row>
    <row r="216" spans="1:10" s="1" customFormat="1" x14ac:dyDescent="0.35">
      <c r="A216" s="2"/>
      <c r="B216" s="2"/>
      <c r="D216" s="7"/>
      <c r="E216" s="7"/>
      <c r="F216" s="7"/>
      <c r="G216" s="7"/>
      <c r="I216"/>
      <c r="J216" s="32"/>
    </row>
    <row r="217" spans="1:10" s="1" customFormat="1" x14ac:dyDescent="0.35">
      <c r="A217" s="2"/>
      <c r="B217" s="2"/>
      <c r="D217" s="7"/>
      <c r="E217" s="7"/>
      <c r="F217" s="7"/>
      <c r="G217" s="7"/>
      <c r="I217"/>
      <c r="J217" s="32"/>
    </row>
    <row r="218" spans="1:10" s="1" customFormat="1" x14ac:dyDescent="0.35">
      <c r="A218" s="2"/>
      <c r="B218" s="2"/>
      <c r="D218" s="7"/>
      <c r="E218" s="7"/>
      <c r="F218" s="7"/>
      <c r="G218" s="7"/>
      <c r="I218"/>
      <c r="J218" s="32"/>
    </row>
    <row r="219" spans="1:10" s="1" customFormat="1" x14ac:dyDescent="0.35">
      <c r="A219" s="2"/>
      <c r="B219" s="2"/>
      <c r="D219" s="7"/>
      <c r="E219" s="7"/>
      <c r="F219" s="7"/>
      <c r="G219" s="7"/>
      <c r="I219"/>
      <c r="J219" s="32"/>
    </row>
    <row r="220" spans="1:10" s="1" customFormat="1" x14ac:dyDescent="0.35">
      <c r="A220" s="2"/>
      <c r="B220" s="2"/>
      <c r="D220" s="7"/>
      <c r="E220" s="7"/>
      <c r="F220" s="7"/>
      <c r="G220" s="7"/>
      <c r="I220"/>
      <c r="J220" s="32"/>
    </row>
    <row r="221" spans="1:10" s="1" customFormat="1" x14ac:dyDescent="0.35">
      <c r="A221" s="2"/>
      <c r="B221" s="2"/>
      <c r="D221" s="7"/>
      <c r="E221" s="7"/>
      <c r="F221" s="7"/>
      <c r="G221" s="7"/>
      <c r="I221"/>
      <c r="J221" s="32"/>
    </row>
    <row r="222" spans="1:10" s="1" customFormat="1" x14ac:dyDescent="0.35">
      <c r="A222" s="2"/>
      <c r="B222" s="2"/>
      <c r="D222" s="7"/>
      <c r="E222" s="7"/>
      <c r="F222" s="7"/>
      <c r="G222" s="7"/>
      <c r="I222"/>
      <c r="J222" s="32"/>
    </row>
    <row r="223" spans="1:10" s="1" customFormat="1" x14ac:dyDescent="0.35">
      <c r="A223" s="2"/>
      <c r="B223" s="2"/>
      <c r="D223" s="7"/>
      <c r="E223" s="7"/>
      <c r="F223" s="7"/>
      <c r="G223" s="7"/>
      <c r="I223"/>
      <c r="J223" s="32"/>
    </row>
    <row r="224" spans="1:10" s="1" customFormat="1" x14ac:dyDescent="0.35">
      <c r="A224" s="2"/>
      <c r="B224" s="2"/>
      <c r="D224" s="7"/>
      <c r="E224" s="7"/>
      <c r="F224" s="7"/>
      <c r="G224" s="7"/>
      <c r="I224"/>
      <c r="J224" s="32"/>
    </row>
    <row r="225" spans="1:10" s="1" customFormat="1" x14ac:dyDescent="0.35">
      <c r="A225" s="2"/>
      <c r="B225" s="2"/>
      <c r="D225" s="7"/>
      <c r="E225" s="7"/>
      <c r="F225" s="7"/>
      <c r="G225" s="7"/>
      <c r="I225"/>
      <c r="J225" s="32"/>
    </row>
    <row r="226" spans="1:10" s="1" customFormat="1" x14ac:dyDescent="0.35">
      <c r="A226" s="2"/>
      <c r="B226" s="2"/>
      <c r="D226" s="7"/>
      <c r="E226" s="7"/>
      <c r="F226" s="7"/>
      <c r="G226" s="7"/>
      <c r="I226"/>
      <c r="J226" s="32"/>
    </row>
    <row r="227" spans="1:10" s="1" customFormat="1" x14ac:dyDescent="0.35">
      <c r="A227" s="2"/>
      <c r="B227" s="2"/>
      <c r="D227" s="7"/>
      <c r="E227" s="7"/>
      <c r="F227" s="7"/>
      <c r="G227" s="7"/>
      <c r="I227"/>
      <c r="J227" s="32"/>
    </row>
    <row r="228" spans="1:10" s="1" customFormat="1" x14ac:dyDescent="0.35">
      <c r="A228" s="2"/>
      <c r="B228" s="2"/>
      <c r="D228" s="7"/>
      <c r="E228" s="7"/>
      <c r="F228" s="7"/>
      <c r="G228" s="7"/>
      <c r="I228"/>
      <c r="J228" s="32"/>
    </row>
    <row r="229" spans="1:10" s="1" customFormat="1" x14ac:dyDescent="0.35">
      <c r="A229" s="2"/>
      <c r="B229" s="2"/>
      <c r="D229" s="7"/>
      <c r="E229" s="7"/>
      <c r="F229" s="7"/>
      <c r="G229" s="7"/>
      <c r="I229"/>
      <c r="J229" s="32"/>
    </row>
    <row r="230" spans="1:10" s="1" customFormat="1" x14ac:dyDescent="0.35">
      <c r="A230" s="2"/>
      <c r="B230" s="2"/>
      <c r="D230" s="7"/>
      <c r="E230" s="7"/>
      <c r="F230" s="7"/>
      <c r="G230" s="7"/>
      <c r="I230"/>
      <c r="J230" s="32"/>
    </row>
    <row r="231" spans="1:10" s="1" customFormat="1" x14ac:dyDescent="0.35">
      <c r="A231" s="2"/>
      <c r="B231" s="2"/>
      <c r="D231" s="7"/>
      <c r="E231" s="7"/>
      <c r="F231" s="7"/>
      <c r="G231" s="7"/>
      <c r="I231"/>
      <c r="J231" s="32"/>
    </row>
    <row r="232" spans="1:10" s="1" customFormat="1" x14ac:dyDescent="0.35">
      <c r="A232" s="2"/>
      <c r="B232" s="2"/>
      <c r="D232" s="7"/>
      <c r="E232" s="7"/>
      <c r="F232" s="7"/>
      <c r="G232" s="7"/>
      <c r="I232"/>
      <c r="J232" s="32"/>
    </row>
    <row r="233" spans="1:10" s="1" customFormat="1" x14ac:dyDescent="0.35">
      <c r="A233" s="2"/>
      <c r="B233" s="2"/>
      <c r="D233" s="7"/>
      <c r="E233" s="7"/>
      <c r="F233" s="7"/>
      <c r="G233" s="7"/>
      <c r="I233"/>
      <c r="J233" s="32"/>
    </row>
    <row r="234" spans="1:10" s="1" customFormat="1" x14ac:dyDescent="0.35">
      <c r="A234" s="2"/>
      <c r="B234" s="2"/>
      <c r="D234" s="7"/>
      <c r="E234" s="7"/>
      <c r="F234" s="7"/>
      <c r="G234" s="7"/>
      <c r="I234"/>
      <c r="J234" s="32"/>
    </row>
    <row r="235" spans="1:10" s="1" customFormat="1" x14ac:dyDescent="0.35">
      <c r="A235" s="2"/>
      <c r="B235" s="2"/>
      <c r="D235" s="7"/>
      <c r="E235" s="7"/>
      <c r="F235" s="7"/>
      <c r="G235" s="7"/>
      <c r="I235"/>
      <c r="J235" s="32"/>
    </row>
    <row r="236" spans="1:10" s="1" customFormat="1" x14ac:dyDescent="0.35">
      <c r="A236" s="2"/>
      <c r="B236" s="2"/>
      <c r="D236" s="7"/>
      <c r="E236" s="7"/>
      <c r="F236" s="7"/>
      <c r="G236" s="7"/>
      <c r="I236"/>
      <c r="J236" s="32"/>
    </row>
    <row r="237" spans="1:10" s="1" customFormat="1" x14ac:dyDescent="0.35">
      <c r="A237" s="2"/>
      <c r="B237" s="2"/>
      <c r="D237" s="7"/>
      <c r="E237" s="7"/>
      <c r="F237" s="7"/>
      <c r="G237" s="7"/>
      <c r="I237"/>
      <c r="J237" s="32"/>
    </row>
    <row r="238" spans="1:10" s="1" customFormat="1" x14ac:dyDescent="0.35">
      <c r="A238" s="2"/>
      <c r="B238" s="2"/>
      <c r="D238" s="7"/>
      <c r="E238" s="7"/>
      <c r="F238" s="7"/>
      <c r="G238" s="7"/>
      <c r="I238"/>
      <c r="J238" s="32"/>
    </row>
    <row r="239" spans="1:10" s="1" customFormat="1" x14ac:dyDescent="0.35">
      <c r="A239" s="2"/>
      <c r="B239" s="2"/>
      <c r="D239" s="7"/>
      <c r="E239" s="7"/>
      <c r="F239" s="7"/>
      <c r="G239" s="7"/>
      <c r="I239"/>
      <c r="J239" s="32"/>
    </row>
    <row r="240" spans="1:10" s="1" customFormat="1" x14ac:dyDescent="0.35">
      <c r="A240" s="2"/>
      <c r="B240" s="2"/>
      <c r="D240" s="7"/>
      <c r="E240" s="7"/>
      <c r="F240" s="7"/>
      <c r="G240" s="7"/>
      <c r="I240"/>
      <c r="J240" s="32"/>
    </row>
    <row r="241" spans="1:10" s="1" customFormat="1" x14ac:dyDescent="0.35">
      <c r="A241" s="2"/>
      <c r="B241" s="2"/>
      <c r="D241" s="7"/>
      <c r="E241" s="7"/>
      <c r="F241" s="7"/>
      <c r="G241" s="7"/>
      <c r="I241"/>
      <c r="J241" s="32"/>
    </row>
    <row r="242" spans="1:10" s="1" customFormat="1" x14ac:dyDescent="0.35">
      <c r="A242" s="2"/>
      <c r="B242" s="2"/>
      <c r="D242" s="7"/>
      <c r="E242" s="7"/>
      <c r="F242" s="7"/>
      <c r="G242" s="7"/>
      <c r="I242"/>
      <c r="J242" s="32"/>
    </row>
    <row r="243" spans="1:10" s="1" customFormat="1" x14ac:dyDescent="0.35">
      <c r="A243" s="2"/>
      <c r="B243" s="2"/>
      <c r="D243" s="7"/>
      <c r="E243" s="7"/>
      <c r="F243" s="7"/>
      <c r="G243" s="7"/>
      <c r="I243"/>
      <c r="J243" s="32"/>
    </row>
    <row r="244" spans="1:10" s="1" customFormat="1" x14ac:dyDescent="0.35">
      <c r="A244" s="2"/>
      <c r="B244" s="2"/>
      <c r="D244" s="7"/>
      <c r="E244" s="7"/>
      <c r="F244" s="7"/>
      <c r="G244" s="7"/>
      <c r="I244"/>
      <c r="J244" s="32"/>
    </row>
    <row r="245" spans="1:10" s="1" customFormat="1" x14ac:dyDescent="0.35">
      <c r="A245" s="2"/>
      <c r="B245" s="2"/>
      <c r="D245" s="7"/>
      <c r="E245" s="7"/>
      <c r="F245" s="7"/>
      <c r="G245" s="7"/>
      <c r="I245"/>
      <c r="J245" s="32"/>
    </row>
    <row r="246" spans="1:10" s="1" customFormat="1" x14ac:dyDescent="0.35">
      <c r="A246" s="2"/>
      <c r="B246" s="2"/>
      <c r="D246" s="7"/>
      <c r="E246" s="7"/>
      <c r="F246" s="7"/>
      <c r="G246" s="7"/>
      <c r="I246"/>
      <c r="J246" s="32"/>
    </row>
    <row r="247" spans="1:10" s="1" customFormat="1" x14ac:dyDescent="0.35">
      <c r="A247" s="2"/>
      <c r="B247" s="2"/>
      <c r="D247" s="7"/>
      <c r="E247" s="7"/>
      <c r="F247" s="7"/>
      <c r="G247" s="7"/>
      <c r="I247"/>
      <c r="J247" s="32"/>
    </row>
    <row r="248" spans="1:10" s="1" customFormat="1" x14ac:dyDescent="0.35">
      <c r="A248" s="2"/>
      <c r="B248" s="2"/>
      <c r="D248" s="7"/>
      <c r="E248" s="7"/>
      <c r="F248" s="7"/>
      <c r="G248" s="7"/>
      <c r="I248"/>
      <c r="J248" s="32"/>
    </row>
    <row r="249" spans="1:10" s="1" customFormat="1" x14ac:dyDescent="0.35">
      <c r="A249" s="2"/>
      <c r="B249" s="2"/>
      <c r="D249" s="7"/>
      <c r="E249" s="7"/>
      <c r="F249" s="7"/>
      <c r="G249" s="7"/>
      <c r="I249"/>
      <c r="J249" s="32"/>
    </row>
    <row r="250" spans="1:10" s="1" customFormat="1" x14ac:dyDescent="0.35">
      <c r="A250" s="2"/>
      <c r="B250" s="2"/>
      <c r="D250" s="7"/>
      <c r="E250" s="7"/>
      <c r="F250" s="7"/>
      <c r="G250" s="7"/>
      <c r="I250"/>
      <c r="J250" s="32"/>
    </row>
    <row r="251" spans="1:10" s="1" customFormat="1" x14ac:dyDescent="0.35">
      <c r="A251" s="2"/>
      <c r="B251" s="2"/>
      <c r="D251" s="7"/>
      <c r="E251" s="7"/>
      <c r="F251" s="7"/>
      <c r="G251" s="7"/>
      <c r="I251"/>
      <c r="J251" s="32"/>
    </row>
    <row r="252" spans="1:10" s="1" customFormat="1" x14ac:dyDescent="0.35">
      <c r="A252" s="2"/>
      <c r="B252" s="2"/>
      <c r="D252" s="7"/>
      <c r="E252" s="7"/>
      <c r="F252" s="7"/>
      <c r="G252" s="7"/>
      <c r="I252"/>
      <c r="J252" s="32"/>
    </row>
    <row r="253" spans="1:10" s="1" customFormat="1" x14ac:dyDescent="0.35">
      <c r="A253" s="2"/>
      <c r="B253" s="2"/>
      <c r="D253" s="7"/>
      <c r="E253" s="7"/>
      <c r="F253" s="7"/>
      <c r="G253" s="7"/>
      <c r="I253"/>
      <c r="J253" s="32"/>
    </row>
    <row r="254" spans="1:10" s="1" customFormat="1" x14ac:dyDescent="0.35">
      <c r="A254" s="2"/>
      <c r="B254" s="2"/>
      <c r="D254" s="7"/>
      <c r="E254" s="7"/>
      <c r="F254" s="7"/>
      <c r="G254" s="7"/>
      <c r="I254"/>
      <c r="J254" s="32"/>
    </row>
    <row r="255" spans="1:10" s="1" customFormat="1" x14ac:dyDescent="0.35">
      <c r="A255" s="2"/>
      <c r="B255" s="2"/>
      <c r="D255" s="7"/>
      <c r="E255" s="7"/>
      <c r="F255" s="7"/>
      <c r="G255" s="7"/>
      <c r="I255"/>
      <c r="J255" s="32"/>
    </row>
    <row r="256" spans="1:10" s="1" customFormat="1" x14ac:dyDescent="0.35">
      <c r="A256" s="2"/>
      <c r="B256" s="2"/>
      <c r="D256" s="7"/>
      <c r="E256" s="7"/>
      <c r="F256" s="7"/>
      <c r="G256" s="7"/>
      <c r="I256"/>
      <c r="J256" s="32"/>
    </row>
    <row r="257" spans="1:10" s="1" customFormat="1" x14ac:dyDescent="0.35">
      <c r="A257" s="2"/>
      <c r="B257" s="2"/>
      <c r="D257" s="7"/>
      <c r="E257" s="7"/>
      <c r="F257" s="7"/>
      <c r="G257" s="7"/>
      <c r="I257"/>
      <c r="J257" s="32"/>
    </row>
    <row r="258" spans="1:10" s="1" customFormat="1" x14ac:dyDescent="0.35">
      <c r="A258" s="2"/>
      <c r="B258" s="2"/>
      <c r="D258" s="7"/>
      <c r="E258" s="7"/>
      <c r="F258" s="7"/>
      <c r="G258" s="7"/>
      <c r="I258"/>
      <c r="J258" s="32"/>
    </row>
    <row r="259" spans="1:10" s="1" customFormat="1" x14ac:dyDescent="0.35">
      <c r="A259" s="2"/>
      <c r="B259" s="2"/>
      <c r="D259" s="7"/>
      <c r="E259" s="7"/>
      <c r="F259" s="7"/>
      <c r="G259" s="7"/>
      <c r="I259"/>
      <c r="J259" s="32"/>
    </row>
    <row r="260" spans="1:10" s="1" customFormat="1" x14ac:dyDescent="0.35">
      <c r="A260" s="2"/>
      <c r="B260" s="2"/>
      <c r="D260" s="7"/>
      <c r="E260" s="7"/>
      <c r="F260" s="7"/>
      <c r="G260" s="7"/>
      <c r="I260"/>
      <c r="J260" s="32"/>
    </row>
    <row r="261" spans="1:10" s="1" customFormat="1" x14ac:dyDescent="0.35">
      <c r="A261" s="2"/>
      <c r="B261" s="2"/>
      <c r="D261" s="7"/>
      <c r="E261" s="7"/>
      <c r="F261" s="7"/>
      <c r="G261" s="7"/>
      <c r="I261"/>
      <c r="J261" s="32"/>
    </row>
    <row r="262" spans="1:10" s="1" customFormat="1" x14ac:dyDescent="0.35">
      <c r="A262" s="2"/>
      <c r="B262" s="2"/>
      <c r="D262" s="7"/>
      <c r="E262" s="7"/>
      <c r="F262" s="7"/>
      <c r="G262" s="7"/>
      <c r="I262"/>
      <c r="J262" s="32"/>
    </row>
    <row r="263" spans="1:10" s="1" customFormat="1" x14ac:dyDescent="0.35">
      <c r="A263" s="2"/>
      <c r="B263" s="2"/>
      <c r="D263" s="7"/>
      <c r="E263" s="7"/>
      <c r="F263" s="7"/>
      <c r="G263" s="7"/>
      <c r="I263"/>
      <c r="J263" s="32"/>
    </row>
    <row r="264" spans="1:10" s="1" customFormat="1" x14ac:dyDescent="0.35">
      <c r="A264" s="2"/>
      <c r="B264" s="2"/>
      <c r="D264" s="7"/>
      <c r="E264" s="7"/>
      <c r="F264" s="7"/>
      <c r="G264" s="7"/>
      <c r="I264"/>
      <c r="J264" s="32"/>
    </row>
    <row r="265" spans="1:10" s="1" customFormat="1" x14ac:dyDescent="0.35">
      <c r="A265" s="2"/>
      <c r="B265" s="2"/>
      <c r="D265" s="7"/>
      <c r="E265" s="7"/>
      <c r="F265" s="7"/>
      <c r="G265" s="7"/>
      <c r="I265"/>
      <c r="J265" s="32"/>
    </row>
    <row r="266" spans="1:10" s="1" customFormat="1" x14ac:dyDescent="0.35">
      <c r="A266" s="2"/>
      <c r="B266" s="2"/>
      <c r="D266" s="7"/>
      <c r="E266" s="7"/>
      <c r="F266" s="7"/>
      <c r="G266" s="7"/>
      <c r="I266"/>
      <c r="J266" s="32"/>
    </row>
    <row r="267" spans="1:10" s="1" customFormat="1" x14ac:dyDescent="0.35">
      <c r="A267" s="2"/>
      <c r="B267" s="2"/>
      <c r="D267" s="7"/>
      <c r="E267" s="7"/>
      <c r="F267" s="7"/>
      <c r="G267" s="7"/>
      <c r="I267"/>
      <c r="J267" s="32"/>
    </row>
    <row r="268" spans="1:10" s="1" customFormat="1" x14ac:dyDescent="0.35">
      <c r="A268" s="2"/>
      <c r="B268" s="2"/>
      <c r="D268" s="7"/>
      <c r="E268" s="7"/>
      <c r="F268" s="7"/>
      <c r="G268" s="7"/>
      <c r="I268"/>
      <c r="J268" s="32"/>
    </row>
    <row r="269" spans="1:10" s="1" customFormat="1" x14ac:dyDescent="0.35">
      <c r="A269" s="2"/>
      <c r="B269" s="2"/>
      <c r="D269" s="7"/>
      <c r="E269" s="7"/>
      <c r="F269" s="7"/>
      <c r="G269" s="7"/>
      <c r="I269"/>
      <c r="J269" s="32"/>
    </row>
    <row r="270" spans="1:10" s="1" customFormat="1" x14ac:dyDescent="0.35">
      <c r="A270" s="2"/>
      <c r="B270" s="2"/>
      <c r="D270" s="7"/>
      <c r="E270" s="7"/>
      <c r="F270" s="7"/>
      <c r="G270" s="7"/>
      <c r="I270"/>
      <c r="J270" s="32"/>
    </row>
    <row r="271" spans="1:10" s="1" customFormat="1" x14ac:dyDescent="0.35">
      <c r="A271" s="2"/>
      <c r="B271" s="2"/>
      <c r="D271" s="7"/>
      <c r="E271" s="7"/>
      <c r="F271" s="7"/>
      <c r="G271" s="7"/>
      <c r="I271"/>
      <c r="J271" s="32"/>
    </row>
    <row r="272" spans="1:10" s="1" customFormat="1" x14ac:dyDescent="0.35">
      <c r="A272" s="2"/>
      <c r="B272" s="2"/>
      <c r="D272" s="7"/>
      <c r="E272" s="7"/>
      <c r="F272" s="7"/>
      <c r="G272" s="7"/>
      <c r="I272"/>
      <c r="J272" s="32"/>
    </row>
    <row r="273" spans="1:10" s="1" customFormat="1" x14ac:dyDescent="0.35">
      <c r="A273" s="2"/>
      <c r="B273" s="2"/>
      <c r="D273" s="7"/>
      <c r="E273" s="7"/>
      <c r="F273" s="7"/>
      <c r="G273" s="7"/>
      <c r="I273"/>
      <c r="J273" s="32"/>
    </row>
    <row r="274" spans="1:10" s="1" customFormat="1" x14ac:dyDescent="0.35">
      <c r="A274" s="2"/>
      <c r="B274" s="2"/>
      <c r="D274" s="7"/>
      <c r="E274" s="7"/>
      <c r="F274" s="7"/>
      <c r="G274" s="7"/>
      <c r="I274"/>
      <c r="J274" s="32"/>
    </row>
    <row r="275" spans="1:10" s="1" customFormat="1" x14ac:dyDescent="0.35">
      <c r="A275" s="2"/>
      <c r="B275" s="2"/>
      <c r="D275" s="7"/>
      <c r="E275" s="7"/>
      <c r="F275" s="7"/>
      <c r="G275" s="7"/>
      <c r="I275"/>
      <c r="J275" s="32"/>
    </row>
    <row r="276" spans="1:10" s="1" customFormat="1" x14ac:dyDescent="0.35">
      <c r="A276" s="2"/>
      <c r="B276" s="2"/>
      <c r="D276" s="7"/>
      <c r="E276" s="7"/>
      <c r="F276" s="7"/>
      <c r="G276" s="7"/>
      <c r="I276"/>
      <c r="J276" s="32"/>
    </row>
    <row r="277" spans="1:10" s="1" customFormat="1" x14ac:dyDescent="0.35">
      <c r="A277" s="2"/>
      <c r="B277" s="2"/>
      <c r="D277" s="7"/>
      <c r="E277" s="7"/>
      <c r="F277" s="7"/>
      <c r="G277" s="7"/>
      <c r="I277"/>
      <c r="J277" s="32"/>
    </row>
    <row r="278" spans="1:10" s="1" customFormat="1" x14ac:dyDescent="0.35">
      <c r="A278" s="2"/>
      <c r="B278" s="2"/>
      <c r="D278" s="7"/>
      <c r="E278" s="7"/>
      <c r="F278" s="7"/>
      <c r="G278" s="7"/>
      <c r="I278"/>
      <c r="J278" s="32"/>
    </row>
    <row r="279" spans="1:10" s="1" customFormat="1" x14ac:dyDescent="0.35">
      <c r="A279" s="2"/>
      <c r="B279" s="2"/>
      <c r="D279" s="7"/>
      <c r="E279" s="7"/>
      <c r="F279" s="7"/>
      <c r="G279" s="7"/>
      <c r="I279"/>
      <c r="J279" s="32"/>
    </row>
    <row r="280" spans="1:10" s="1" customFormat="1" x14ac:dyDescent="0.35">
      <c r="A280" s="2"/>
      <c r="B280" s="2"/>
      <c r="D280" s="7"/>
      <c r="E280" s="7"/>
      <c r="F280" s="7"/>
      <c r="G280" s="7"/>
      <c r="I280"/>
      <c r="J280" s="32"/>
    </row>
    <row r="281" spans="1:10" s="1" customFormat="1" x14ac:dyDescent="0.35">
      <c r="A281" s="2"/>
      <c r="B281" s="2"/>
      <c r="D281" s="7"/>
      <c r="E281" s="7"/>
      <c r="F281" s="7"/>
      <c r="G281" s="7"/>
      <c r="I281"/>
      <c r="J281" s="32"/>
    </row>
    <row r="282" spans="1:10" s="1" customFormat="1" x14ac:dyDescent="0.35">
      <c r="A282" s="2"/>
      <c r="B282" s="2"/>
      <c r="D282" s="7"/>
      <c r="E282" s="7"/>
      <c r="F282" s="7"/>
      <c r="G282" s="7"/>
      <c r="I282"/>
      <c r="J282" s="32"/>
    </row>
    <row r="283" spans="1:10" s="1" customFormat="1" x14ac:dyDescent="0.35">
      <c r="A283" s="2"/>
      <c r="B283" s="2"/>
      <c r="D283" s="7"/>
      <c r="E283" s="7"/>
      <c r="F283" s="7"/>
      <c r="G283" s="7"/>
      <c r="I283"/>
      <c r="J283" s="32"/>
    </row>
    <row r="284" spans="1:10" s="1" customFormat="1" x14ac:dyDescent="0.35">
      <c r="A284" s="2"/>
      <c r="B284" s="2"/>
      <c r="D284" s="7"/>
      <c r="E284" s="7"/>
      <c r="F284" s="7"/>
      <c r="G284" s="7"/>
      <c r="I284"/>
      <c r="J284" s="32"/>
    </row>
    <row r="285" spans="1:10" s="1" customFormat="1" x14ac:dyDescent="0.35">
      <c r="A285" s="2"/>
      <c r="B285" s="2"/>
      <c r="D285" s="7"/>
      <c r="E285" s="7"/>
      <c r="F285" s="7"/>
      <c r="G285" s="7"/>
      <c r="I285"/>
      <c r="J285" s="32"/>
    </row>
    <row r="286" spans="1:10" s="1" customFormat="1" x14ac:dyDescent="0.35">
      <c r="A286" s="2"/>
      <c r="B286" s="2"/>
      <c r="D286" s="7"/>
      <c r="E286" s="7"/>
      <c r="F286" s="7"/>
      <c r="G286" s="7"/>
      <c r="I286"/>
      <c r="J286" s="32"/>
    </row>
    <row r="287" spans="1:10" s="1" customFormat="1" x14ac:dyDescent="0.35">
      <c r="A287" s="2"/>
      <c r="B287" s="2"/>
      <c r="D287" s="7"/>
      <c r="E287" s="7"/>
      <c r="F287" s="7"/>
      <c r="G287" s="7"/>
      <c r="I287"/>
      <c r="J287" s="32"/>
    </row>
    <row r="288" spans="1:10" s="1" customFormat="1" x14ac:dyDescent="0.35">
      <c r="A288" s="2"/>
      <c r="B288" s="2"/>
      <c r="D288" s="7"/>
      <c r="E288" s="7"/>
      <c r="F288" s="7"/>
      <c r="G288" s="7"/>
      <c r="I288"/>
      <c r="J288" s="32"/>
    </row>
    <row r="289" spans="1:10" s="1" customFormat="1" x14ac:dyDescent="0.35">
      <c r="A289" s="2"/>
      <c r="B289" s="2"/>
      <c r="D289" s="7"/>
      <c r="E289" s="7"/>
      <c r="F289" s="7"/>
      <c r="G289" s="7"/>
      <c r="I289"/>
      <c r="J289" s="32"/>
    </row>
    <row r="290" spans="1:10" s="1" customFormat="1" x14ac:dyDescent="0.35">
      <c r="A290" s="2"/>
      <c r="B290" s="2"/>
      <c r="D290" s="7"/>
      <c r="E290" s="7"/>
      <c r="F290" s="7"/>
      <c r="G290" s="7"/>
      <c r="I290"/>
      <c r="J290" s="32"/>
    </row>
  </sheetData>
  <mergeCells count="3">
    <mergeCell ref="A1:G1"/>
    <mergeCell ref="A2:G2"/>
    <mergeCell ref="A8:E9"/>
  </mergeCells>
  <conditionalFormatting sqref="B4">
    <cfRule type="duplicateValues" dxfId="3" priority="1"/>
    <cfRule type="duplicateValues" dxfId="2" priority="2"/>
  </conditionalFormatting>
  <pageMargins left="0.70000000000000007" right="0.70000000000000007" top="0.75000000000000011" bottom="0.75000000000000011" header="0.30000000000000004" footer="0.30000000000000004"/>
  <pageSetup paperSize="9" scale="75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J290"/>
  <sheetViews>
    <sheetView zoomScale="85" zoomScaleNormal="85" workbookViewId="0">
      <selection activeCell="B11" sqref="B11"/>
    </sheetView>
  </sheetViews>
  <sheetFormatPr defaultColWidth="8.81640625" defaultRowHeight="14.5" x14ac:dyDescent="0.35"/>
  <cols>
    <col min="1" max="1" width="9.1796875" style="2" customWidth="1"/>
    <col min="2" max="2" width="49" style="32" customWidth="1"/>
    <col min="3" max="3" width="8.7265625" style="1" customWidth="1"/>
    <col min="4" max="7" width="12.453125" style="7" customWidth="1"/>
    <col min="8" max="8" width="8.81640625" style="1"/>
    <col min="10" max="10" width="8.81640625" style="32"/>
  </cols>
  <sheetData>
    <row r="1" spans="1:9" ht="67.5" customHeight="1" x14ac:dyDescent="0.35">
      <c r="A1" s="142" t="s">
        <v>71</v>
      </c>
      <c r="B1" s="143"/>
      <c r="C1" s="143"/>
      <c r="D1" s="143"/>
      <c r="E1" s="143"/>
      <c r="F1" s="143"/>
      <c r="G1" s="144"/>
    </row>
    <row r="2" spans="1:9" ht="24" thickBot="1" x14ac:dyDescent="0.4">
      <c r="A2" s="145" t="s">
        <v>93</v>
      </c>
      <c r="B2" s="146"/>
      <c r="C2" s="146"/>
      <c r="D2" s="146"/>
      <c r="E2" s="146"/>
      <c r="F2" s="146"/>
      <c r="G2" s="147"/>
    </row>
    <row r="3" spans="1:9" ht="28.5" customHeight="1" thickBot="1" x14ac:dyDescent="0.4">
      <c r="A3" s="11" t="s">
        <v>18</v>
      </c>
      <c r="B3" s="31" t="s">
        <v>19</v>
      </c>
      <c r="C3" s="10" t="s">
        <v>83</v>
      </c>
      <c r="D3" s="5" t="s">
        <v>22</v>
      </c>
      <c r="E3" s="5" t="s">
        <v>23</v>
      </c>
      <c r="F3" s="5" t="s">
        <v>20</v>
      </c>
      <c r="G3" s="5" t="s">
        <v>21</v>
      </c>
      <c r="I3" s="29"/>
    </row>
    <row r="4" spans="1:9" s="32" customFormat="1" ht="20.25" customHeight="1" thickBot="1" x14ac:dyDescent="0.4">
      <c r="A4" s="20"/>
      <c r="B4" s="68"/>
      <c r="C4" s="22"/>
      <c r="D4" s="23"/>
      <c r="E4" s="23"/>
      <c r="F4" s="23"/>
      <c r="G4" s="24"/>
      <c r="H4" s="1"/>
      <c r="I4"/>
    </row>
    <row r="5" spans="1:9" s="32" customFormat="1" x14ac:dyDescent="0.35">
      <c r="A5" s="2"/>
      <c r="C5" s="1"/>
      <c r="D5" s="7"/>
      <c r="E5" s="7"/>
      <c r="F5" s="7"/>
      <c r="G5" s="7"/>
      <c r="H5" s="1"/>
      <c r="I5" s="29"/>
    </row>
    <row r="6" spans="1:9" s="32" customFormat="1" x14ac:dyDescent="0.35">
      <c r="A6" s="2"/>
      <c r="B6" s="2"/>
      <c r="C6" s="1"/>
      <c r="D6" s="7"/>
      <c r="E6" s="7"/>
      <c r="F6" s="7"/>
      <c r="G6" s="7"/>
      <c r="H6" s="1"/>
      <c r="I6" s="29"/>
    </row>
    <row r="7" spans="1:9" s="32" customFormat="1" ht="15" thickBot="1" x14ac:dyDescent="0.4">
      <c r="A7" s="2"/>
      <c r="B7" s="2"/>
      <c r="C7" s="1"/>
      <c r="D7" s="7"/>
      <c r="E7" s="7"/>
      <c r="F7" s="7"/>
      <c r="G7" s="7"/>
      <c r="H7" s="1"/>
      <c r="I7" s="29"/>
    </row>
    <row r="8" spans="1:9" s="32" customFormat="1" ht="29.5" thickBot="1" x14ac:dyDescent="0.4">
      <c r="A8" s="162"/>
      <c r="B8" s="94"/>
      <c r="C8" s="94"/>
      <c r="D8" s="94"/>
      <c r="E8" s="163"/>
      <c r="F8" s="5" t="s">
        <v>24</v>
      </c>
      <c r="G8" s="5" t="s">
        <v>25</v>
      </c>
      <c r="H8" s="1"/>
      <c r="I8" s="29"/>
    </row>
    <row r="9" spans="1:9" s="32" customFormat="1" ht="15" thickBot="1" x14ac:dyDescent="0.4">
      <c r="A9" s="164"/>
      <c r="B9" s="165"/>
      <c r="C9" s="165"/>
      <c r="D9" s="165"/>
      <c r="E9" s="166"/>
      <c r="F9" s="8">
        <f>SUM(F4:F4)</f>
        <v>0</v>
      </c>
      <c r="G9" s="8">
        <f>SUM(G4:G4)</f>
        <v>0</v>
      </c>
      <c r="H9" s="1"/>
      <c r="I9" s="29"/>
    </row>
    <row r="10" spans="1:9" s="32" customFormat="1" x14ac:dyDescent="0.35">
      <c r="A10"/>
      <c r="B10" s="1"/>
      <c r="C10"/>
      <c r="D10"/>
      <c r="E10"/>
      <c r="F10"/>
      <c r="G10"/>
      <c r="H10" s="1"/>
      <c r="I10"/>
    </row>
    <row r="11" spans="1:9" s="32" customFormat="1" x14ac:dyDescent="0.35">
      <c r="A11"/>
      <c r="B11" s="1" t="s">
        <v>31</v>
      </c>
      <c r="C11"/>
      <c r="D11"/>
      <c r="E11"/>
      <c r="F11"/>
      <c r="G11"/>
      <c r="H11" s="1"/>
      <c r="I11"/>
    </row>
    <row r="14" spans="1:9" s="32" customFormat="1" x14ac:dyDescent="0.35">
      <c r="A14" s="2"/>
      <c r="B14" s="2"/>
      <c r="C14" s="1"/>
      <c r="D14" s="7"/>
      <c r="E14" s="7"/>
      <c r="F14" s="7"/>
      <c r="G14" s="7"/>
      <c r="H14" s="1"/>
      <c r="I14"/>
    </row>
    <row r="15" spans="1:9" s="32" customFormat="1" x14ac:dyDescent="0.35">
      <c r="A15" s="2"/>
      <c r="B15" s="2"/>
      <c r="C15" s="1"/>
      <c r="D15" s="7"/>
      <c r="E15" s="7"/>
      <c r="F15" s="7"/>
      <c r="G15" s="7"/>
      <c r="H15" s="1"/>
      <c r="I15" s="29"/>
    </row>
    <row r="16" spans="1:9" s="32" customFormat="1" x14ac:dyDescent="0.35">
      <c r="A16" s="2"/>
      <c r="B16" s="2"/>
      <c r="C16" s="1"/>
      <c r="D16" s="7"/>
      <c r="E16" s="7"/>
      <c r="F16" s="7"/>
      <c r="G16" s="7"/>
      <c r="H16" s="1"/>
      <c r="I16" s="29"/>
    </row>
    <row r="17" spans="1:9" s="32" customFormat="1" x14ac:dyDescent="0.35">
      <c r="A17" s="2"/>
      <c r="B17" s="2"/>
      <c r="C17" s="1"/>
      <c r="D17" s="7"/>
      <c r="E17" s="7"/>
      <c r="F17" s="7"/>
      <c r="G17" s="7"/>
      <c r="H17" s="1"/>
      <c r="I17" s="29"/>
    </row>
    <row r="18" spans="1:9" s="32" customFormat="1" x14ac:dyDescent="0.35">
      <c r="A18" s="2"/>
      <c r="B18" s="2"/>
      <c r="C18" s="1"/>
      <c r="D18" s="7"/>
      <c r="E18" s="7"/>
      <c r="F18" s="7"/>
      <c r="G18" s="7"/>
      <c r="H18" s="1"/>
      <c r="I18" s="29"/>
    </row>
    <row r="19" spans="1:9" s="32" customFormat="1" x14ac:dyDescent="0.35">
      <c r="A19" s="2"/>
      <c r="C19" s="1"/>
      <c r="D19" s="7"/>
      <c r="E19" s="7"/>
      <c r="F19" s="7"/>
      <c r="G19" s="7"/>
      <c r="H19" s="1"/>
      <c r="I19" s="29"/>
    </row>
    <row r="22" spans="1:9" s="32" customFormat="1" x14ac:dyDescent="0.35">
      <c r="A22" s="2"/>
      <c r="B22" s="2"/>
      <c r="C22" s="1"/>
      <c r="D22" s="7"/>
      <c r="E22" s="7"/>
      <c r="F22" s="7"/>
      <c r="G22" s="7"/>
      <c r="H22" s="1"/>
      <c r="I22"/>
    </row>
    <row r="23" spans="1:9" s="32" customFormat="1" x14ac:dyDescent="0.35">
      <c r="A23" s="2"/>
      <c r="B23" s="2"/>
      <c r="C23" s="1"/>
      <c r="D23" s="7"/>
      <c r="E23" s="7"/>
      <c r="F23" s="7"/>
      <c r="G23" s="7"/>
      <c r="H23" s="1"/>
      <c r="I23"/>
    </row>
    <row r="24" spans="1:9" s="32" customFormat="1" x14ac:dyDescent="0.35">
      <c r="A24" s="2"/>
      <c r="B24" s="2"/>
      <c r="C24" s="1"/>
      <c r="D24" s="7"/>
      <c r="E24" s="7"/>
      <c r="F24" s="7"/>
      <c r="G24" s="7"/>
      <c r="H24" s="1"/>
      <c r="I24"/>
    </row>
    <row r="25" spans="1:9" s="32" customFormat="1" x14ac:dyDescent="0.35">
      <c r="A25" s="2"/>
      <c r="B25" s="2"/>
      <c r="C25" s="1"/>
      <c r="D25" s="7"/>
      <c r="E25" s="7"/>
      <c r="F25" s="7"/>
      <c r="G25" s="7"/>
      <c r="H25" s="1"/>
      <c r="I25" s="29"/>
    </row>
    <row r="26" spans="1:9" s="32" customFormat="1" x14ac:dyDescent="0.35">
      <c r="A26" s="2"/>
      <c r="B26" s="2"/>
      <c r="C26" s="1"/>
      <c r="D26" s="7"/>
      <c r="E26" s="7"/>
      <c r="F26" s="7"/>
      <c r="G26" s="7"/>
      <c r="H26" s="1"/>
      <c r="I26" s="29"/>
    </row>
    <row r="27" spans="1:9" s="32" customFormat="1" x14ac:dyDescent="0.35">
      <c r="A27" s="2"/>
      <c r="B27" s="2"/>
      <c r="C27" s="1"/>
      <c r="D27" s="7"/>
      <c r="E27" s="7"/>
      <c r="F27" s="7"/>
      <c r="G27" s="7"/>
      <c r="H27" s="1"/>
      <c r="I27" s="29"/>
    </row>
    <row r="28" spans="1:9" s="32" customFormat="1" x14ac:dyDescent="0.35">
      <c r="A28" s="2"/>
      <c r="B28" s="2"/>
      <c r="C28" s="1"/>
      <c r="D28" s="7"/>
      <c r="E28" s="7"/>
      <c r="F28" s="7"/>
      <c r="G28" s="7"/>
      <c r="H28" s="1"/>
      <c r="I28" s="29"/>
    </row>
    <row r="29" spans="1:9" s="32" customFormat="1" x14ac:dyDescent="0.35">
      <c r="A29" s="2"/>
      <c r="B29" s="2"/>
      <c r="C29" s="1"/>
      <c r="D29" s="7"/>
      <c r="E29" s="7"/>
      <c r="F29" s="7"/>
      <c r="G29" s="7"/>
      <c r="H29" s="1"/>
      <c r="I29" s="29"/>
    </row>
    <row r="30" spans="1:9" s="32" customFormat="1" x14ac:dyDescent="0.35">
      <c r="A30" s="2"/>
      <c r="B30" s="2"/>
      <c r="C30" s="1"/>
      <c r="D30" s="7"/>
      <c r="E30" s="7"/>
      <c r="F30" s="7"/>
      <c r="G30" s="7"/>
      <c r="H30" s="1"/>
      <c r="I30" s="29"/>
    </row>
    <row r="31" spans="1:9" s="32" customFormat="1" x14ac:dyDescent="0.35">
      <c r="A31" s="2"/>
      <c r="B31" s="2"/>
      <c r="C31" s="1"/>
      <c r="D31" s="7"/>
      <c r="E31" s="7"/>
      <c r="F31" s="7"/>
      <c r="G31" s="7"/>
      <c r="H31" s="1"/>
      <c r="I31" s="29"/>
    </row>
    <row r="32" spans="1:9" s="32" customFormat="1" x14ac:dyDescent="0.35">
      <c r="A32" s="2"/>
      <c r="B32" s="2"/>
      <c r="C32" s="1"/>
      <c r="D32" s="7"/>
      <c r="E32" s="7"/>
      <c r="F32" s="7"/>
      <c r="G32" s="7"/>
      <c r="H32" s="1"/>
      <c r="I32" s="29"/>
    </row>
    <row r="33" spans="1:9" s="32" customFormat="1" x14ac:dyDescent="0.35">
      <c r="A33" s="2"/>
      <c r="B33" s="2"/>
      <c r="C33" s="1"/>
      <c r="D33" s="7"/>
      <c r="E33" s="7"/>
      <c r="F33" s="7"/>
      <c r="G33" s="7"/>
      <c r="H33" s="1"/>
      <c r="I33" s="29"/>
    </row>
    <row r="34" spans="1:9" s="32" customFormat="1" x14ac:dyDescent="0.35">
      <c r="A34" s="2"/>
      <c r="B34" s="2"/>
      <c r="C34" s="1"/>
      <c r="D34" s="7"/>
      <c r="E34" s="7"/>
      <c r="F34" s="7"/>
      <c r="G34" s="7"/>
      <c r="H34" s="1"/>
      <c r="I34" s="29"/>
    </row>
    <row r="35" spans="1:9" s="32" customFormat="1" x14ac:dyDescent="0.35">
      <c r="A35" s="2"/>
      <c r="B35" s="2"/>
      <c r="C35" s="1"/>
      <c r="D35" s="7"/>
      <c r="E35" s="7"/>
      <c r="F35" s="7"/>
      <c r="G35" s="7"/>
      <c r="H35" s="1"/>
      <c r="I35" s="29"/>
    </row>
    <row r="36" spans="1:9" s="32" customFormat="1" x14ac:dyDescent="0.35">
      <c r="A36" s="2"/>
      <c r="B36" s="2"/>
      <c r="C36" s="1"/>
      <c r="D36" s="7"/>
      <c r="E36" s="7"/>
      <c r="F36" s="7"/>
      <c r="G36" s="7"/>
      <c r="H36" s="1"/>
      <c r="I36" s="29"/>
    </row>
    <row r="37" spans="1:9" s="32" customFormat="1" x14ac:dyDescent="0.35">
      <c r="A37" s="2"/>
      <c r="B37" s="2"/>
      <c r="C37" s="1"/>
      <c r="D37" s="7"/>
      <c r="E37" s="7"/>
      <c r="F37" s="7"/>
      <c r="G37" s="7"/>
      <c r="H37" s="1"/>
      <c r="I37" s="29"/>
    </row>
    <row r="38" spans="1:9" s="32" customFormat="1" x14ac:dyDescent="0.35">
      <c r="A38" s="2"/>
      <c r="B38" s="2"/>
      <c r="C38" s="1"/>
      <c r="D38" s="7"/>
      <c r="E38" s="7"/>
      <c r="F38" s="7"/>
      <c r="G38" s="7"/>
      <c r="H38" s="1"/>
      <c r="I38" s="29"/>
    </row>
    <row r="39" spans="1:9" s="32" customFormat="1" x14ac:dyDescent="0.35">
      <c r="A39" s="2"/>
      <c r="B39" s="2"/>
      <c r="C39" s="1"/>
      <c r="D39" s="7"/>
      <c r="E39" s="7"/>
      <c r="F39" s="7"/>
      <c r="G39" s="7"/>
      <c r="H39" s="1"/>
      <c r="I39" s="29"/>
    </row>
    <row r="40" spans="1:9" s="32" customFormat="1" x14ac:dyDescent="0.35">
      <c r="A40" s="2"/>
      <c r="B40" s="2"/>
      <c r="C40" s="1"/>
      <c r="D40" s="7"/>
      <c r="E40" s="7"/>
      <c r="F40" s="7"/>
      <c r="G40" s="7"/>
      <c r="H40" s="1"/>
      <c r="I40" s="29"/>
    </row>
    <row r="41" spans="1:9" s="32" customFormat="1" x14ac:dyDescent="0.35">
      <c r="A41" s="2"/>
      <c r="B41" s="2"/>
      <c r="C41" s="1"/>
      <c r="D41" s="7"/>
      <c r="E41" s="7"/>
      <c r="F41" s="7"/>
      <c r="G41" s="7"/>
      <c r="H41" s="1"/>
      <c r="I41" s="29"/>
    </row>
    <row r="42" spans="1:9" s="32" customFormat="1" x14ac:dyDescent="0.35">
      <c r="A42" s="2"/>
      <c r="B42" s="2"/>
      <c r="C42" s="1"/>
      <c r="D42" s="7"/>
      <c r="E42" s="7"/>
      <c r="F42" s="7"/>
      <c r="G42" s="7"/>
      <c r="H42" s="1"/>
      <c r="I42" s="29"/>
    </row>
    <row r="43" spans="1:9" s="32" customFormat="1" x14ac:dyDescent="0.35">
      <c r="A43" s="2"/>
      <c r="B43" s="2"/>
      <c r="C43" s="1"/>
      <c r="D43" s="7"/>
      <c r="E43" s="7"/>
      <c r="F43" s="7"/>
      <c r="G43" s="7"/>
      <c r="H43" s="1"/>
      <c r="I43" s="29"/>
    </row>
    <row r="44" spans="1:9" s="32" customFormat="1" x14ac:dyDescent="0.35">
      <c r="A44" s="2"/>
      <c r="B44" s="2"/>
      <c r="C44" s="1"/>
      <c r="D44" s="7"/>
      <c r="E44" s="7"/>
      <c r="F44" s="7"/>
      <c r="G44" s="7"/>
      <c r="H44" s="1"/>
      <c r="I44" s="29"/>
    </row>
    <row r="45" spans="1:9" s="32" customFormat="1" x14ac:dyDescent="0.35">
      <c r="A45" s="2"/>
      <c r="B45" s="2"/>
      <c r="C45" s="1"/>
      <c r="D45" s="7"/>
      <c r="E45" s="7"/>
      <c r="F45" s="7"/>
      <c r="G45" s="7"/>
      <c r="H45" s="1"/>
      <c r="I45" s="29"/>
    </row>
    <row r="46" spans="1:9" s="32" customFormat="1" x14ac:dyDescent="0.35">
      <c r="A46" s="2"/>
      <c r="B46" s="2"/>
      <c r="C46" s="1"/>
      <c r="D46" s="7"/>
      <c r="E46" s="7"/>
      <c r="F46" s="7"/>
      <c r="G46" s="7"/>
      <c r="H46" s="1"/>
      <c r="I46" s="29"/>
    </row>
    <row r="47" spans="1:9" s="32" customFormat="1" x14ac:dyDescent="0.35">
      <c r="A47" s="2"/>
      <c r="B47" s="2"/>
      <c r="C47" s="1"/>
      <c r="D47" s="7"/>
      <c r="E47" s="7"/>
      <c r="F47" s="7"/>
      <c r="G47" s="7"/>
      <c r="H47" s="1"/>
      <c r="I47" s="29"/>
    </row>
    <row r="48" spans="1:9" s="32" customFormat="1" x14ac:dyDescent="0.35">
      <c r="A48" s="2"/>
      <c r="B48" s="2"/>
      <c r="C48" s="1"/>
      <c r="D48" s="7"/>
      <c r="E48" s="7"/>
      <c r="F48" s="7"/>
      <c r="G48" s="7"/>
      <c r="H48" s="1"/>
      <c r="I48" s="29"/>
    </row>
    <row r="49" spans="1:9" s="32" customFormat="1" x14ac:dyDescent="0.35">
      <c r="A49" s="2"/>
      <c r="B49" s="2"/>
      <c r="C49" s="1"/>
      <c r="D49" s="7"/>
      <c r="E49" s="7"/>
      <c r="F49" s="7"/>
      <c r="G49" s="7"/>
      <c r="H49" s="1"/>
      <c r="I49" s="29"/>
    </row>
    <row r="50" spans="1:9" s="32" customFormat="1" x14ac:dyDescent="0.35">
      <c r="A50" s="2"/>
      <c r="B50" s="2"/>
      <c r="C50" s="1"/>
      <c r="D50" s="7"/>
      <c r="E50" s="7"/>
      <c r="F50" s="7"/>
      <c r="G50" s="7"/>
      <c r="H50" s="1"/>
      <c r="I50" s="29"/>
    </row>
    <row r="51" spans="1:9" s="32" customFormat="1" x14ac:dyDescent="0.35">
      <c r="A51" s="2"/>
      <c r="B51" s="2"/>
      <c r="C51" s="1"/>
      <c r="D51" s="7"/>
      <c r="E51" s="7"/>
      <c r="F51" s="7"/>
      <c r="G51" s="7"/>
      <c r="H51" s="1"/>
      <c r="I51" s="29"/>
    </row>
    <row r="52" spans="1:9" s="32" customFormat="1" x14ac:dyDescent="0.35">
      <c r="A52" s="2"/>
      <c r="B52" s="2"/>
      <c r="C52" s="1"/>
      <c r="D52" s="7"/>
      <c r="E52" s="7"/>
      <c r="F52" s="7"/>
      <c r="G52" s="7"/>
      <c r="H52" s="1"/>
      <c r="I52" s="29"/>
    </row>
    <row r="53" spans="1:9" s="32" customFormat="1" x14ac:dyDescent="0.35">
      <c r="A53" s="2"/>
      <c r="B53" s="2"/>
      <c r="C53" s="1"/>
      <c r="D53" s="7"/>
      <c r="E53" s="7"/>
      <c r="F53" s="7"/>
      <c r="G53" s="7"/>
      <c r="H53" s="1"/>
      <c r="I53" s="29"/>
    </row>
    <row r="54" spans="1:9" s="32" customFormat="1" x14ac:dyDescent="0.35">
      <c r="A54" s="2"/>
      <c r="B54" s="2"/>
      <c r="C54" s="1"/>
      <c r="D54" s="7"/>
      <c r="E54" s="7"/>
      <c r="F54" s="7"/>
      <c r="G54" s="7"/>
      <c r="H54" s="1"/>
      <c r="I54" s="29"/>
    </row>
    <row r="55" spans="1:9" s="32" customFormat="1" x14ac:dyDescent="0.35">
      <c r="A55" s="2"/>
      <c r="B55" s="2"/>
      <c r="C55" s="1"/>
      <c r="D55" s="7"/>
      <c r="E55" s="7"/>
      <c r="F55" s="7"/>
      <c r="G55" s="7"/>
      <c r="H55" s="1"/>
      <c r="I55" s="29"/>
    </row>
    <row r="56" spans="1:9" s="32" customFormat="1" x14ac:dyDescent="0.35">
      <c r="A56" s="2"/>
      <c r="B56" s="2"/>
      <c r="C56" s="1"/>
      <c r="D56" s="7"/>
      <c r="E56" s="7"/>
      <c r="F56" s="7"/>
      <c r="G56" s="7"/>
      <c r="H56" s="1"/>
      <c r="I56" s="29"/>
    </row>
    <row r="57" spans="1:9" s="32" customFormat="1" x14ac:dyDescent="0.35">
      <c r="A57" s="2"/>
      <c r="B57" s="2"/>
      <c r="C57" s="1"/>
      <c r="D57" s="7"/>
      <c r="E57" s="7"/>
      <c r="F57" s="7"/>
      <c r="G57" s="7"/>
      <c r="H57" s="1"/>
      <c r="I57" s="29"/>
    </row>
    <row r="58" spans="1:9" s="32" customFormat="1" x14ac:dyDescent="0.35">
      <c r="A58" s="2"/>
      <c r="B58" s="2"/>
      <c r="C58" s="1"/>
      <c r="D58" s="7"/>
      <c r="E58" s="7"/>
      <c r="F58" s="7"/>
      <c r="G58" s="7"/>
      <c r="H58" s="1"/>
      <c r="I58" s="29"/>
    </row>
    <row r="59" spans="1:9" s="32" customFormat="1" x14ac:dyDescent="0.35">
      <c r="A59" s="2"/>
      <c r="B59" s="2"/>
      <c r="C59" s="1"/>
      <c r="D59" s="7"/>
      <c r="E59" s="7"/>
      <c r="F59" s="7"/>
      <c r="G59" s="7"/>
      <c r="H59" s="1"/>
      <c r="I59" s="29"/>
    </row>
    <row r="60" spans="1:9" s="32" customFormat="1" x14ac:dyDescent="0.35">
      <c r="A60" s="2"/>
      <c r="B60" s="2"/>
      <c r="C60" s="1"/>
      <c r="D60" s="7"/>
      <c r="E60" s="7"/>
      <c r="F60" s="7"/>
      <c r="G60" s="7"/>
      <c r="H60" s="1"/>
      <c r="I60" s="29"/>
    </row>
    <row r="61" spans="1:9" s="32" customFormat="1" x14ac:dyDescent="0.35">
      <c r="A61" s="2"/>
      <c r="B61" s="2"/>
      <c r="C61" s="1"/>
      <c r="D61" s="7"/>
      <c r="E61" s="7"/>
      <c r="F61" s="7"/>
      <c r="G61" s="7"/>
      <c r="H61" s="1"/>
      <c r="I61" s="29"/>
    </row>
    <row r="62" spans="1:9" s="32" customFormat="1" x14ac:dyDescent="0.35">
      <c r="A62" s="2"/>
      <c r="B62" s="2"/>
      <c r="C62" s="1"/>
      <c r="D62" s="7"/>
      <c r="E62" s="7"/>
      <c r="F62" s="7"/>
      <c r="G62" s="7"/>
      <c r="H62" s="1"/>
      <c r="I62" s="29"/>
    </row>
    <row r="63" spans="1:9" s="32" customFormat="1" x14ac:dyDescent="0.35">
      <c r="A63" s="2"/>
      <c r="B63" s="2"/>
      <c r="C63" s="1"/>
      <c r="D63" s="7"/>
      <c r="E63" s="7"/>
      <c r="F63" s="7"/>
      <c r="G63" s="7"/>
      <c r="H63" s="1"/>
      <c r="I63" s="29"/>
    </row>
    <row r="64" spans="1:9" s="32" customFormat="1" x14ac:dyDescent="0.35">
      <c r="A64" s="2"/>
      <c r="B64" s="2"/>
      <c r="C64" s="1"/>
      <c r="D64" s="7"/>
      <c r="E64" s="7"/>
      <c r="F64" s="7"/>
      <c r="G64" s="7"/>
      <c r="H64" s="1"/>
      <c r="I64" s="29"/>
    </row>
    <row r="65" spans="1:9" s="32" customFormat="1" x14ac:dyDescent="0.35">
      <c r="A65" s="2"/>
      <c r="B65" s="2"/>
      <c r="C65" s="1"/>
      <c r="D65" s="7"/>
      <c r="E65" s="7"/>
      <c r="F65" s="7"/>
      <c r="G65" s="7"/>
      <c r="H65" s="1"/>
      <c r="I65" s="29"/>
    </row>
    <row r="66" spans="1:9" s="32" customFormat="1" x14ac:dyDescent="0.35">
      <c r="A66" s="2"/>
      <c r="B66" s="2"/>
      <c r="C66" s="1"/>
      <c r="D66" s="7"/>
      <c r="E66" s="7"/>
      <c r="F66" s="7"/>
      <c r="G66" s="7"/>
      <c r="H66" s="1"/>
      <c r="I66" s="29"/>
    </row>
    <row r="67" spans="1:9" s="32" customFormat="1" x14ac:dyDescent="0.35">
      <c r="A67" s="2"/>
      <c r="B67" s="2"/>
      <c r="C67" s="1"/>
      <c r="D67" s="7"/>
      <c r="E67" s="7"/>
      <c r="F67" s="7"/>
      <c r="G67" s="7"/>
      <c r="H67" s="1"/>
      <c r="I67" s="29"/>
    </row>
    <row r="68" spans="1:9" s="32" customFormat="1" x14ac:dyDescent="0.35">
      <c r="A68" s="2"/>
      <c r="B68" s="2"/>
      <c r="C68" s="1"/>
      <c r="D68" s="7"/>
      <c r="E68" s="7"/>
      <c r="F68" s="7"/>
      <c r="G68" s="7"/>
      <c r="H68" s="1"/>
      <c r="I68" s="29"/>
    </row>
    <row r="69" spans="1:9" s="32" customFormat="1" x14ac:dyDescent="0.35">
      <c r="A69" s="2"/>
      <c r="B69" s="2"/>
      <c r="C69" s="1"/>
      <c r="D69" s="7"/>
      <c r="E69" s="7"/>
      <c r="F69" s="7"/>
      <c r="G69" s="7"/>
      <c r="H69" s="1"/>
      <c r="I69" s="29"/>
    </row>
    <row r="70" spans="1:9" s="32" customFormat="1" x14ac:dyDescent="0.35">
      <c r="A70" s="2"/>
      <c r="B70" s="2"/>
      <c r="C70" s="1"/>
      <c r="D70" s="7"/>
      <c r="E70" s="7"/>
      <c r="F70" s="7"/>
      <c r="G70" s="7"/>
      <c r="H70" s="1"/>
      <c r="I70" s="29"/>
    </row>
    <row r="71" spans="1:9" s="32" customFormat="1" x14ac:dyDescent="0.35">
      <c r="A71" s="2"/>
      <c r="B71" s="2"/>
      <c r="C71" s="1"/>
      <c r="D71" s="7"/>
      <c r="E71" s="7"/>
      <c r="F71" s="7"/>
      <c r="G71" s="7"/>
      <c r="H71" s="1"/>
      <c r="I71" s="29"/>
    </row>
    <row r="72" spans="1:9" s="32" customFormat="1" x14ac:dyDescent="0.35">
      <c r="A72" s="2"/>
      <c r="B72" s="2"/>
      <c r="C72" s="1"/>
      <c r="D72" s="7"/>
      <c r="E72" s="7"/>
      <c r="F72" s="7"/>
      <c r="G72" s="7"/>
      <c r="H72" s="1"/>
      <c r="I72" s="29"/>
    </row>
    <row r="73" spans="1:9" s="32" customFormat="1" x14ac:dyDescent="0.35">
      <c r="A73" s="2"/>
      <c r="B73" s="2"/>
      <c r="C73" s="1"/>
      <c r="D73" s="7"/>
      <c r="E73" s="7"/>
      <c r="F73" s="7"/>
      <c r="G73" s="7"/>
      <c r="H73" s="1"/>
      <c r="I73" s="29"/>
    </row>
    <row r="74" spans="1:9" s="32" customFormat="1" x14ac:dyDescent="0.35">
      <c r="A74" s="2"/>
      <c r="B74" s="2"/>
      <c r="C74" s="1"/>
      <c r="D74" s="7"/>
      <c r="E74" s="7"/>
      <c r="F74" s="7"/>
      <c r="G74" s="7"/>
      <c r="H74" s="1"/>
      <c r="I74" s="29"/>
    </row>
    <row r="75" spans="1:9" s="32" customFormat="1" x14ac:dyDescent="0.35">
      <c r="A75" s="2"/>
      <c r="B75" s="2"/>
      <c r="C75" s="1"/>
      <c r="D75" s="7"/>
      <c r="E75" s="7"/>
      <c r="F75" s="7"/>
      <c r="G75" s="7"/>
      <c r="H75" s="1"/>
      <c r="I75" s="29"/>
    </row>
    <row r="76" spans="1:9" s="32" customFormat="1" x14ac:dyDescent="0.35">
      <c r="A76" s="2"/>
      <c r="B76" s="2"/>
      <c r="C76" s="1"/>
      <c r="D76" s="7"/>
      <c r="E76" s="7"/>
      <c r="F76" s="7"/>
      <c r="G76" s="7"/>
      <c r="H76" s="1"/>
      <c r="I76" s="29"/>
    </row>
    <row r="77" spans="1:9" s="32" customFormat="1" x14ac:dyDescent="0.35">
      <c r="A77" s="2"/>
      <c r="B77" s="2"/>
      <c r="C77" s="1"/>
      <c r="D77" s="7"/>
      <c r="E77" s="7"/>
      <c r="F77" s="7"/>
      <c r="G77" s="7"/>
      <c r="H77" s="1"/>
      <c r="I77" s="29"/>
    </row>
    <row r="78" spans="1:9" s="32" customFormat="1" x14ac:dyDescent="0.35">
      <c r="A78" s="2"/>
      <c r="B78" s="2"/>
      <c r="C78" s="1"/>
      <c r="D78" s="7"/>
      <c r="E78" s="7"/>
      <c r="F78" s="7"/>
      <c r="G78" s="7"/>
      <c r="H78" s="1"/>
      <c r="I78" s="29"/>
    </row>
    <row r="79" spans="1:9" s="32" customFormat="1" x14ac:dyDescent="0.35">
      <c r="A79" s="2"/>
      <c r="B79" s="2"/>
      <c r="C79" s="1"/>
      <c r="D79" s="7"/>
      <c r="E79" s="7"/>
      <c r="F79" s="7"/>
      <c r="G79" s="7"/>
      <c r="H79" s="1"/>
      <c r="I79" s="29"/>
    </row>
    <row r="80" spans="1:9" s="32" customFormat="1" x14ac:dyDescent="0.35">
      <c r="A80" s="2"/>
      <c r="B80" s="2"/>
      <c r="C80" s="1"/>
      <c r="D80" s="7"/>
      <c r="E80" s="7"/>
      <c r="F80" s="7"/>
      <c r="G80" s="7"/>
      <c r="H80" s="1"/>
      <c r="I80" s="29"/>
    </row>
    <row r="81" spans="1:9" s="32" customFormat="1" x14ac:dyDescent="0.35">
      <c r="A81" s="2"/>
      <c r="B81" s="2"/>
      <c r="C81" s="1"/>
      <c r="D81" s="7"/>
      <c r="E81" s="7"/>
      <c r="F81" s="7"/>
      <c r="G81" s="7"/>
      <c r="H81" s="1"/>
      <c r="I81" s="29"/>
    </row>
    <row r="82" spans="1:9" s="32" customFormat="1" x14ac:dyDescent="0.35">
      <c r="A82" s="2"/>
      <c r="B82" s="2"/>
      <c r="C82" s="1"/>
      <c r="D82" s="7"/>
      <c r="E82" s="7"/>
      <c r="F82" s="7"/>
      <c r="G82" s="7"/>
      <c r="H82" s="1"/>
      <c r="I82" s="29"/>
    </row>
    <row r="83" spans="1:9" s="32" customFormat="1" x14ac:dyDescent="0.35">
      <c r="A83" s="2"/>
      <c r="B83" s="2"/>
      <c r="C83" s="1"/>
      <c r="D83" s="7"/>
      <c r="E83" s="7"/>
      <c r="F83" s="7"/>
      <c r="G83" s="7"/>
      <c r="H83" s="1"/>
      <c r="I83" s="29"/>
    </row>
    <row r="84" spans="1:9" s="32" customFormat="1" x14ac:dyDescent="0.35">
      <c r="A84" s="2"/>
      <c r="B84" s="2"/>
      <c r="C84" s="1"/>
      <c r="D84" s="7"/>
      <c r="E84" s="7"/>
      <c r="F84" s="7"/>
      <c r="G84" s="7"/>
      <c r="H84" s="1"/>
      <c r="I84" s="29"/>
    </row>
    <row r="85" spans="1:9" s="32" customFormat="1" x14ac:dyDescent="0.35">
      <c r="A85" s="2"/>
      <c r="B85" s="2"/>
      <c r="C85" s="1"/>
      <c r="D85" s="7"/>
      <c r="E85" s="7"/>
      <c r="F85" s="7"/>
      <c r="G85" s="7"/>
      <c r="H85" s="1"/>
      <c r="I85" s="29"/>
    </row>
    <row r="86" spans="1:9" s="32" customFormat="1" x14ac:dyDescent="0.35">
      <c r="A86" s="2"/>
      <c r="B86" s="2"/>
      <c r="C86" s="1"/>
      <c r="D86" s="7"/>
      <c r="E86" s="7"/>
      <c r="F86" s="7"/>
      <c r="G86" s="7"/>
      <c r="H86" s="1"/>
      <c r="I86" s="29"/>
    </row>
    <row r="87" spans="1:9" s="32" customFormat="1" x14ac:dyDescent="0.35">
      <c r="A87" s="2"/>
      <c r="B87" s="2"/>
      <c r="C87" s="1"/>
      <c r="D87" s="7"/>
      <c r="E87" s="7"/>
      <c r="F87" s="7"/>
      <c r="G87" s="7"/>
      <c r="H87" s="1"/>
      <c r="I87" s="29"/>
    </row>
    <row r="88" spans="1:9" s="32" customFormat="1" x14ac:dyDescent="0.35">
      <c r="A88" s="2"/>
      <c r="B88" s="2"/>
      <c r="C88" s="1"/>
      <c r="D88" s="7"/>
      <c r="E88" s="7"/>
      <c r="F88" s="7"/>
      <c r="G88" s="7"/>
      <c r="H88" s="1"/>
      <c r="I88" s="29"/>
    </row>
    <row r="89" spans="1:9" s="32" customFormat="1" x14ac:dyDescent="0.35">
      <c r="A89" s="2"/>
      <c r="B89" s="2"/>
      <c r="C89" s="1"/>
      <c r="D89" s="7"/>
      <c r="E89" s="7"/>
      <c r="F89" s="7"/>
      <c r="G89" s="7"/>
      <c r="H89" s="1"/>
      <c r="I89" s="29"/>
    </row>
    <row r="90" spans="1:9" s="32" customFormat="1" x14ac:dyDescent="0.35">
      <c r="A90" s="2"/>
      <c r="B90" s="2"/>
      <c r="C90" s="1"/>
      <c r="D90" s="7"/>
      <c r="E90" s="7"/>
      <c r="F90" s="7"/>
      <c r="G90" s="7"/>
      <c r="H90" s="1"/>
      <c r="I90" s="29"/>
    </row>
    <row r="91" spans="1:9" s="32" customFormat="1" x14ac:dyDescent="0.35">
      <c r="A91" s="2"/>
      <c r="B91" s="2"/>
      <c r="C91" s="1"/>
      <c r="D91" s="7"/>
      <c r="E91" s="7"/>
      <c r="F91" s="7"/>
      <c r="G91" s="7"/>
      <c r="H91" s="1"/>
      <c r="I91" s="29"/>
    </row>
    <row r="92" spans="1:9" s="32" customFormat="1" x14ac:dyDescent="0.35">
      <c r="A92" s="2"/>
      <c r="B92" s="2"/>
      <c r="C92" s="1"/>
      <c r="D92" s="7"/>
      <c r="E92" s="7"/>
      <c r="F92" s="7"/>
      <c r="G92" s="7"/>
      <c r="H92" s="1"/>
      <c r="I92" s="29"/>
    </row>
    <row r="93" spans="1:9" s="32" customFormat="1" x14ac:dyDescent="0.35">
      <c r="A93" s="2"/>
      <c r="B93" s="2"/>
      <c r="C93" s="1"/>
      <c r="D93" s="7"/>
      <c r="E93" s="7"/>
      <c r="F93" s="7"/>
      <c r="G93" s="7"/>
      <c r="H93" s="1"/>
      <c r="I93" s="29"/>
    </row>
    <row r="94" spans="1:9" s="32" customFormat="1" x14ac:dyDescent="0.35">
      <c r="A94" s="2"/>
      <c r="B94" s="2"/>
      <c r="C94" s="1"/>
      <c r="D94" s="7"/>
      <c r="E94" s="7"/>
      <c r="F94" s="7"/>
      <c r="G94" s="7"/>
      <c r="H94" s="1"/>
      <c r="I94" s="29"/>
    </row>
    <row r="95" spans="1:9" s="32" customFormat="1" x14ac:dyDescent="0.35">
      <c r="A95" s="2"/>
      <c r="B95" s="2"/>
      <c r="C95" s="1"/>
      <c r="D95" s="7"/>
      <c r="E95" s="7"/>
      <c r="F95" s="7"/>
      <c r="G95" s="7"/>
      <c r="H95" s="1"/>
      <c r="I95" s="29"/>
    </row>
    <row r="96" spans="1:9" s="32" customFormat="1" x14ac:dyDescent="0.35">
      <c r="A96" s="2"/>
      <c r="B96" s="2"/>
      <c r="C96" s="1"/>
      <c r="D96" s="7"/>
      <c r="E96" s="7"/>
      <c r="F96" s="7"/>
      <c r="G96" s="7"/>
      <c r="H96" s="1"/>
      <c r="I96" s="29"/>
    </row>
    <row r="97" spans="1:9" s="32" customFormat="1" x14ac:dyDescent="0.35">
      <c r="A97" s="2"/>
      <c r="B97" s="2"/>
      <c r="C97" s="1"/>
      <c r="D97" s="7"/>
      <c r="E97" s="7"/>
      <c r="F97" s="7"/>
      <c r="G97" s="7"/>
      <c r="H97" s="1"/>
      <c r="I97" s="29"/>
    </row>
    <row r="98" spans="1:9" s="32" customFormat="1" x14ac:dyDescent="0.35">
      <c r="A98" s="2"/>
      <c r="B98" s="2"/>
      <c r="C98" s="1"/>
      <c r="D98" s="7"/>
      <c r="E98" s="7"/>
      <c r="F98" s="7"/>
      <c r="G98" s="7"/>
      <c r="H98" s="1"/>
      <c r="I98" s="29"/>
    </row>
    <row r="99" spans="1:9" s="32" customFormat="1" x14ac:dyDescent="0.35">
      <c r="A99" s="2"/>
      <c r="B99" s="2"/>
      <c r="C99" s="1"/>
      <c r="D99" s="7"/>
      <c r="E99" s="7"/>
      <c r="F99" s="7"/>
      <c r="G99" s="7"/>
      <c r="H99" s="1"/>
      <c r="I99" s="29"/>
    </row>
    <row r="100" spans="1:9" s="32" customFormat="1" x14ac:dyDescent="0.35">
      <c r="A100" s="2"/>
      <c r="B100" s="2"/>
      <c r="C100" s="1"/>
      <c r="D100" s="7"/>
      <c r="E100" s="7"/>
      <c r="F100" s="7"/>
      <c r="G100" s="7"/>
      <c r="H100" s="1"/>
      <c r="I100" s="29"/>
    </row>
    <row r="101" spans="1:9" s="32" customFormat="1" x14ac:dyDescent="0.35">
      <c r="A101" s="2"/>
      <c r="B101" s="2"/>
      <c r="C101" s="1"/>
      <c r="D101" s="7"/>
      <c r="E101" s="7"/>
      <c r="F101" s="7"/>
      <c r="G101" s="7"/>
      <c r="H101" s="1"/>
      <c r="I101" s="29"/>
    </row>
    <row r="102" spans="1:9" s="32" customFormat="1" x14ac:dyDescent="0.35">
      <c r="A102" s="2"/>
      <c r="B102" s="2"/>
      <c r="C102" s="1"/>
      <c r="D102" s="7"/>
      <c r="E102" s="7"/>
      <c r="F102" s="7"/>
      <c r="G102" s="7"/>
      <c r="H102" s="1"/>
      <c r="I102" s="29"/>
    </row>
    <row r="103" spans="1:9" s="32" customFormat="1" x14ac:dyDescent="0.35">
      <c r="A103" s="2"/>
      <c r="B103" s="2"/>
      <c r="C103" s="1"/>
      <c r="D103" s="7"/>
      <c r="E103" s="7"/>
      <c r="F103" s="7"/>
      <c r="G103" s="7"/>
      <c r="H103" s="1"/>
      <c r="I103" s="29"/>
    </row>
    <row r="104" spans="1:9" s="32" customFormat="1" x14ac:dyDescent="0.35">
      <c r="A104" s="2"/>
      <c r="B104" s="2"/>
      <c r="C104" s="1"/>
      <c r="D104" s="7"/>
      <c r="E104" s="7"/>
      <c r="F104" s="7"/>
      <c r="G104" s="7"/>
      <c r="H104" s="1"/>
      <c r="I104" s="29"/>
    </row>
    <row r="105" spans="1:9" s="32" customFormat="1" x14ac:dyDescent="0.35">
      <c r="A105" s="2"/>
      <c r="B105" s="2"/>
      <c r="C105" s="1"/>
      <c r="D105" s="7"/>
      <c r="E105" s="7"/>
      <c r="F105" s="7"/>
      <c r="G105" s="7"/>
      <c r="H105" s="1"/>
      <c r="I105" s="29"/>
    </row>
    <row r="106" spans="1:9" s="32" customFormat="1" x14ac:dyDescent="0.35">
      <c r="A106" s="2"/>
      <c r="B106" s="2"/>
      <c r="C106" s="1"/>
      <c r="D106" s="7"/>
      <c r="E106" s="7"/>
      <c r="F106" s="7"/>
      <c r="G106" s="7"/>
      <c r="H106" s="1"/>
      <c r="I106" s="29"/>
    </row>
    <row r="107" spans="1:9" s="32" customFormat="1" x14ac:dyDescent="0.35">
      <c r="A107" s="2"/>
      <c r="B107" s="2"/>
      <c r="C107" s="1"/>
      <c r="D107" s="7"/>
      <c r="E107" s="7"/>
      <c r="F107" s="7"/>
      <c r="G107" s="7"/>
      <c r="H107" s="1"/>
      <c r="I107" s="29"/>
    </row>
    <row r="108" spans="1:9" s="32" customFormat="1" x14ac:dyDescent="0.35">
      <c r="A108" s="2"/>
      <c r="B108" s="2"/>
      <c r="C108" s="1"/>
      <c r="D108" s="7"/>
      <c r="E108" s="7"/>
      <c r="F108" s="7"/>
      <c r="G108" s="7"/>
      <c r="H108" s="1"/>
      <c r="I108" s="29"/>
    </row>
    <row r="109" spans="1:9" s="32" customFormat="1" x14ac:dyDescent="0.35">
      <c r="A109" s="2"/>
      <c r="B109" s="2"/>
      <c r="C109" s="1"/>
      <c r="D109" s="7"/>
      <c r="E109" s="7"/>
      <c r="F109" s="7"/>
      <c r="G109" s="7"/>
      <c r="H109" s="1"/>
      <c r="I109" s="29"/>
    </row>
    <row r="110" spans="1:9" s="32" customFormat="1" x14ac:dyDescent="0.35">
      <c r="A110" s="2"/>
      <c r="B110" s="2"/>
      <c r="C110" s="1"/>
      <c r="D110" s="7"/>
      <c r="E110" s="7"/>
      <c r="F110" s="7"/>
      <c r="G110" s="7"/>
      <c r="H110" s="1"/>
      <c r="I110" s="29"/>
    </row>
    <row r="111" spans="1:9" s="32" customFormat="1" x14ac:dyDescent="0.35">
      <c r="A111" s="2"/>
      <c r="B111" s="2"/>
      <c r="C111" s="1"/>
      <c r="D111" s="7"/>
      <c r="E111" s="7"/>
      <c r="F111" s="7"/>
      <c r="G111" s="7"/>
      <c r="H111" s="1"/>
      <c r="I111" s="29"/>
    </row>
    <row r="112" spans="1:9" s="32" customFormat="1" x14ac:dyDescent="0.35">
      <c r="A112" s="2"/>
      <c r="B112" s="2"/>
      <c r="C112" s="1"/>
      <c r="D112" s="7"/>
      <c r="E112" s="7"/>
      <c r="F112" s="7"/>
      <c r="G112" s="7"/>
      <c r="H112" s="1"/>
      <c r="I112" s="29"/>
    </row>
    <row r="113" spans="1:9" s="32" customFormat="1" x14ac:dyDescent="0.35">
      <c r="A113" s="2"/>
      <c r="B113" s="2"/>
      <c r="C113" s="1"/>
      <c r="D113" s="7"/>
      <c r="E113" s="7"/>
      <c r="F113" s="7"/>
      <c r="G113" s="7"/>
      <c r="H113" s="1"/>
      <c r="I113" s="29"/>
    </row>
    <row r="114" spans="1:9" s="32" customFormat="1" x14ac:dyDescent="0.35">
      <c r="A114" s="2"/>
      <c r="B114" s="2"/>
      <c r="C114" s="1"/>
      <c r="D114" s="7"/>
      <c r="E114" s="7"/>
      <c r="F114" s="7"/>
      <c r="G114" s="7"/>
      <c r="H114" s="1"/>
      <c r="I114" s="29"/>
    </row>
    <row r="115" spans="1:9" s="32" customFormat="1" x14ac:dyDescent="0.35">
      <c r="A115" s="2"/>
      <c r="B115" s="2"/>
      <c r="C115" s="1"/>
      <c r="D115" s="7"/>
      <c r="E115" s="7"/>
      <c r="F115" s="7"/>
      <c r="G115" s="7"/>
      <c r="H115" s="1"/>
      <c r="I115" s="29"/>
    </row>
    <row r="116" spans="1:9" s="32" customFormat="1" x14ac:dyDescent="0.35">
      <c r="A116" s="2"/>
      <c r="B116" s="2"/>
      <c r="C116" s="1"/>
      <c r="D116" s="7"/>
      <c r="E116" s="7"/>
      <c r="F116" s="7"/>
      <c r="G116" s="7"/>
      <c r="H116" s="1"/>
      <c r="I116" s="29"/>
    </row>
    <row r="117" spans="1:9" s="32" customFormat="1" x14ac:dyDescent="0.35">
      <c r="A117" s="2"/>
      <c r="B117" s="2"/>
      <c r="C117" s="1"/>
      <c r="D117" s="7"/>
      <c r="E117" s="7"/>
      <c r="F117" s="7"/>
      <c r="G117" s="7"/>
      <c r="H117" s="1"/>
      <c r="I117" s="29"/>
    </row>
    <row r="118" spans="1:9" s="32" customFormat="1" x14ac:dyDescent="0.35">
      <c r="A118" s="2"/>
      <c r="B118" s="2"/>
      <c r="C118" s="1"/>
      <c r="D118" s="7"/>
      <c r="E118" s="7"/>
      <c r="F118" s="7"/>
      <c r="G118" s="7"/>
      <c r="H118" s="1"/>
      <c r="I118" s="29"/>
    </row>
    <row r="119" spans="1:9" s="32" customFormat="1" x14ac:dyDescent="0.35">
      <c r="A119" s="2"/>
      <c r="B119" s="2"/>
      <c r="C119" s="1"/>
      <c r="D119" s="7"/>
      <c r="E119" s="7"/>
      <c r="F119" s="7"/>
      <c r="G119" s="7"/>
      <c r="H119" s="1"/>
      <c r="I119" s="29"/>
    </row>
    <row r="120" spans="1:9" s="32" customFormat="1" x14ac:dyDescent="0.35">
      <c r="A120" s="2"/>
      <c r="B120" s="2"/>
      <c r="C120" s="1"/>
      <c r="D120" s="7"/>
      <c r="E120" s="7"/>
      <c r="F120" s="7"/>
      <c r="G120" s="7"/>
      <c r="H120" s="1"/>
      <c r="I120" s="29"/>
    </row>
    <row r="121" spans="1:9" s="32" customFormat="1" x14ac:dyDescent="0.35">
      <c r="A121" s="2"/>
      <c r="B121" s="2"/>
      <c r="C121" s="1"/>
      <c r="D121" s="7"/>
      <c r="E121" s="7"/>
      <c r="F121" s="7"/>
      <c r="G121" s="7"/>
      <c r="H121" s="1"/>
      <c r="I121" s="29"/>
    </row>
    <row r="122" spans="1:9" s="32" customFormat="1" x14ac:dyDescent="0.35">
      <c r="A122" s="2"/>
      <c r="B122" s="2"/>
      <c r="C122" s="1"/>
      <c r="D122" s="7"/>
      <c r="E122" s="7"/>
      <c r="F122" s="7"/>
      <c r="G122" s="7"/>
      <c r="H122" s="1"/>
      <c r="I122" s="29"/>
    </row>
    <row r="123" spans="1:9" s="32" customFormat="1" x14ac:dyDescent="0.35">
      <c r="A123" s="2"/>
      <c r="B123" s="2"/>
      <c r="C123" s="1"/>
      <c r="D123" s="7"/>
      <c r="E123" s="7"/>
      <c r="F123" s="7"/>
      <c r="G123" s="7"/>
      <c r="H123" s="1"/>
      <c r="I123" s="29"/>
    </row>
    <row r="124" spans="1:9" s="32" customFormat="1" x14ac:dyDescent="0.35">
      <c r="A124" s="2"/>
      <c r="B124" s="2"/>
      <c r="C124" s="1"/>
      <c r="D124" s="7"/>
      <c r="E124" s="7"/>
      <c r="F124" s="7"/>
      <c r="G124" s="7"/>
      <c r="H124" s="1"/>
      <c r="I124" s="29"/>
    </row>
    <row r="125" spans="1:9" s="32" customFormat="1" x14ac:dyDescent="0.35">
      <c r="A125" s="2"/>
      <c r="B125" s="2"/>
      <c r="C125" s="1"/>
      <c r="D125" s="7"/>
      <c r="E125" s="7"/>
      <c r="F125" s="7"/>
      <c r="G125" s="7"/>
      <c r="H125" s="1"/>
      <c r="I125" s="29"/>
    </row>
    <row r="126" spans="1:9" s="32" customFormat="1" x14ac:dyDescent="0.35">
      <c r="A126" s="2"/>
      <c r="B126" s="2"/>
      <c r="C126" s="1"/>
      <c r="D126" s="7"/>
      <c r="E126" s="7"/>
      <c r="F126" s="7"/>
      <c r="G126" s="7"/>
      <c r="H126" s="1"/>
      <c r="I126" s="29"/>
    </row>
    <row r="127" spans="1:9" s="32" customFormat="1" x14ac:dyDescent="0.35">
      <c r="A127" s="2"/>
      <c r="B127" s="2"/>
      <c r="C127" s="1"/>
      <c r="D127" s="7"/>
      <c r="E127" s="7"/>
      <c r="F127" s="7"/>
      <c r="G127" s="7"/>
      <c r="H127" s="1"/>
      <c r="I127" s="29"/>
    </row>
    <row r="128" spans="1:9" s="32" customFormat="1" x14ac:dyDescent="0.35">
      <c r="A128" s="2"/>
      <c r="B128" s="2"/>
      <c r="C128" s="1"/>
      <c r="D128" s="7"/>
      <c r="E128" s="7"/>
      <c r="F128" s="7"/>
      <c r="G128" s="7"/>
      <c r="H128" s="1"/>
      <c r="I128" s="29"/>
    </row>
    <row r="129" spans="1:9" s="32" customFormat="1" x14ac:dyDescent="0.35">
      <c r="A129" s="2"/>
      <c r="B129" s="2"/>
      <c r="C129" s="1"/>
      <c r="D129" s="7"/>
      <c r="E129" s="7"/>
      <c r="F129" s="7"/>
      <c r="G129" s="7"/>
      <c r="H129" s="1"/>
      <c r="I129" s="29"/>
    </row>
    <row r="130" spans="1:9" s="32" customFormat="1" x14ac:dyDescent="0.35">
      <c r="A130" s="2"/>
      <c r="B130" s="2"/>
      <c r="C130" s="1"/>
      <c r="D130" s="7"/>
      <c r="E130" s="7"/>
      <c r="F130" s="7"/>
      <c r="G130" s="7"/>
      <c r="H130" s="1"/>
      <c r="I130" s="29"/>
    </row>
    <row r="131" spans="1:9" s="32" customFormat="1" x14ac:dyDescent="0.35">
      <c r="A131" s="2"/>
      <c r="B131" s="2"/>
      <c r="C131" s="1"/>
      <c r="D131" s="7"/>
      <c r="E131" s="7"/>
      <c r="F131" s="7"/>
      <c r="G131" s="7"/>
      <c r="H131" s="1"/>
      <c r="I131" s="29"/>
    </row>
    <row r="132" spans="1:9" s="32" customFormat="1" x14ac:dyDescent="0.35">
      <c r="A132" s="2"/>
      <c r="B132" s="2"/>
      <c r="C132" s="1"/>
      <c r="D132" s="7"/>
      <c r="E132" s="7"/>
      <c r="F132" s="7"/>
      <c r="G132" s="7"/>
      <c r="H132" s="1"/>
      <c r="I132" s="29"/>
    </row>
    <row r="133" spans="1:9" s="32" customFormat="1" x14ac:dyDescent="0.35">
      <c r="A133" s="2"/>
      <c r="B133" s="2"/>
      <c r="C133" s="1"/>
      <c r="D133" s="7"/>
      <c r="E133" s="7"/>
      <c r="F133" s="7"/>
      <c r="G133" s="7"/>
      <c r="H133" s="1"/>
      <c r="I133" s="29"/>
    </row>
    <row r="134" spans="1:9" s="32" customFormat="1" x14ac:dyDescent="0.35">
      <c r="A134" s="2"/>
      <c r="B134" s="2"/>
      <c r="C134" s="1"/>
      <c r="D134" s="7"/>
      <c r="E134" s="7"/>
      <c r="F134" s="7"/>
      <c r="G134" s="7"/>
      <c r="H134" s="1"/>
      <c r="I134"/>
    </row>
    <row r="135" spans="1:9" s="32" customFormat="1" x14ac:dyDescent="0.35">
      <c r="A135" s="2"/>
      <c r="B135" s="2"/>
      <c r="C135" s="1"/>
      <c r="D135" s="7"/>
      <c r="E135" s="7"/>
      <c r="F135" s="7"/>
      <c r="G135" s="7"/>
      <c r="H135" s="1"/>
      <c r="I135"/>
    </row>
    <row r="136" spans="1:9" s="32" customFormat="1" x14ac:dyDescent="0.35">
      <c r="A136" s="2"/>
      <c r="B136" s="2"/>
      <c r="C136" s="1"/>
      <c r="D136" s="7"/>
      <c r="E136" s="7"/>
      <c r="F136" s="7"/>
      <c r="G136" s="7"/>
      <c r="H136" s="1"/>
      <c r="I136"/>
    </row>
    <row r="137" spans="1:9" s="32" customFormat="1" x14ac:dyDescent="0.35">
      <c r="A137" s="2"/>
      <c r="B137" s="2"/>
      <c r="C137" s="1"/>
      <c r="D137" s="7"/>
      <c r="E137" s="7"/>
      <c r="F137" s="7"/>
      <c r="G137" s="7"/>
      <c r="H137" s="1"/>
      <c r="I137"/>
    </row>
    <row r="138" spans="1:9" s="32" customFormat="1" x14ac:dyDescent="0.35">
      <c r="A138" s="2"/>
      <c r="B138" s="2"/>
      <c r="C138" s="1"/>
      <c r="D138" s="7"/>
      <c r="E138" s="7"/>
      <c r="F138" s="7"/>
      <c r="G138" s="7"/>
      <c r="H138" s="1"/>
      <c r="I138"/>
    </row>
    <row r="139" spans="1:9" s="32" customFormat="1" x14ac:dyDescent="0.35">
      <c r="A139" s="2"/>
      <c r="B139" s="2"/>
      <c r="C139" s="1"/>
      <c r="D139" s="7"/>
      <c r="E139" s="7"/>
      <c r="F139" s="7"/>
      <c r="G139" s="7"/>
      <c r="H139" s="1"/>
      <c r="I139"/>
    </row>
    <row r="140" spans="1:9" s="32" customFormat="1" x14ac:dyDescent="0.35">
      <c r="A140" s="2"/>
      <c r="B140" s="2"/>
      <c r="C140" s="1"/>
      <c r="D140" s="7"/>
      <c r="E140" s="7"/>
      <c r="F140" s="7"/>
      <c r="G140" s="7"/>
      <c r="H140" s="1"/>
      <c r="I140"/>
    </row>
    <row r="141" spans="1:9" s="32" customFormat="1" x14ac:dyDescent="0.35">
      <c r="A141" s="2"/>
      <c r="B141" s="2"/>
      <c r="C141" s="1"/>
      <c r="D141" s="7"/>
      <c r="E141" s="7"/>
      <c r="F141" s="7"/>
      <c r="G141" s="7"/>
      <c r="H141" s="1"/>
      <c r="I141"/>
    </row>
    <row r="142" spans="1:9" s="32" customFormat="1" x14ac:dyDescent="0.35">
      <c r="A142" s="2"/>
      <c r="B142" s="2"/>
      <c r="C142" s="1"/>
      <c r="D142" s="7"/>
      <c r="E142" s="7"/>
      <c r="F142" s="7"/>
      <c r="G142" s="7"/>
      <c r="H142" s="1"/>
      <c r="I142"/>
    </row>
    <row r="143" spans="1:9" s="32" customFormat="1" x14ac:dyDescent="0.35">
      <c r="A143" s="2"/>
      <c r="B143" s="2"/>
      <c r="C143" s="1"/>
      <c r="D143" s="7"/>
      <c r="E143" s="7"/>
      <c r="F143" s="7"/>
      <c r="G143" s="7"/>
      <c r="H143" s="1"/>
      <c r="I143"/>
    </row>
    <row r="144" spans="1:9" s="32" customFormat="1" x14ac:dyDescent="0.35">
      <c r="A144" s="2"/>
      <c r="B144" s="2"/>
      <c r="C144" s="1"/>
      <c r="D144" s="7"/>
      <c r="E144" s="7"/>
      <c r="F144" s="7"/>
      <c r="G144" s="7"/>
      <c r="H144" s="1"/>
      <c r="I144"/>
    </row>
    <row r="145" spans="1:10" s="32" customFormat="1" x14ac:dyDescent="0.35">
      <c r="A145" s="2"/>
      <c r="B145" s="2"/>
      <c r="C145" s="1"/>
      <c r="D145" s="7"/>
      <c r="E145" s="7"/>
      <c r="F145" s="7"/>
      <c r="G145" s="7"/>
      <c r="H145" s="1"/>
      <c r="I145"/>
    </row>
    <row r="146" spans="1:10" s="32" customFormat="1" x14ac:dyDescent="0.35">
      <c r="A146" s="2"/>
      <c r="B146" s="2"/>
      <c r="C146" s="1"/>
      <c r="D146" s="7"/>
      <c r="E146" s="7"/>
      <c r="F146" s="7"/>
      <c r="G146" s="7"/>
      <c r="H146" s="1"/>
      <c r="I146"/>
    </row>
    <row r="147" spans="1:10" s="32" customFormat="1" x14ac:dyDescent="0.35">
      <c r="A147" s="2"/>
      <c r="B147" s="2"/>
      <c r="C147" s="1"/>
      <c r="D147" s="7"/>
      <c r="E147" s="7"/>
      <c r="F147" s="7"/>
      <c r="G147" s="7"/>
      <c r="H147" s="1"/>
      <c r="I147"/>
    </row>
    <row r="148" spans="1:10" s="32" customFormat="1" x14ac:dyDescent="0.35">
      <c r="A148" s="2"/>
      <c r="B148" s="2"/>
      <c r="C148" s="1"/>
      <c r="D148" s="7"/>
      <c r="E148" s="7"/>
      <c r="F148" s="7"/>
      <c r="G148" s="7"/>
      <c r="H148" s="1"/>
      <c r="I148"/>
    </row>
    <row r="149" spans="1:10" s="1" customFormat="1" x14ac:dyDescent="0.35">
      <c r="A149" s="2"/>
      <c r="B149" s="2"/>
      <c r="D149" s="7"/>
      <c r="E149" s="7"/>
      <c r="F149" s="7"/>
      <c r="G149" s="7"/>
      <c r="I149"/>
      <c r="J149" s="32"/>
    </row>
    <row r="150" spans="1:10" s="1" customFormat="1" x14ac:dyDescent="0.35">
      <c r="A150" s="2"/>
      <c r="B150" s="2"/>
      <c r="D150" s="7"/>
      <c r="E150" s="7"/>
      <c r="F150" s="7"/>
      <c r="G150" s="7"/>
      <c r="I150"/>
      <c r="J150" s="32"/>
    </row>
    <row r="151" spans="1:10" s="1" customFormat="1" x14ac:dyDescent="0.35">
      <c r="A151" s="2"/>
      <c r="B151" s="2"/>
      <c r="D151" s="7"/>
      <c r="E151" s="7"/>
      <c r="F151" s="7"/>
      <c r="G151" s="7"/>
      <c r="I151"/>
      <c r="J151" s="32"/>
    </row>
    <row r="152" spans="1:10" s="1" customFormat="1" x14ac:dyDescent="0.35">
      <c r="A152" s="2"/>
      <c r="B152" s="2"/>
      <c r="D152" s="7"/>
      <c r="E152" s="7"/>
      <c r="F152" s="7"/>
      <c r="G152" s="7"/>
      <c r="I152"/>
      <c r="J152" s="32"/>
    </row>
    <row r="153" spans="1:10" s="1" customFormat="1" x14ac:dyDescent="0.35">
      <c r="A153" s="2"/>
      <c r="B153" s="2"/>
      <c r="D153" s="7"/>
      <c r="E153" s="7"/>
      <c r="F153" s="7"/>
      <c r="G153" s="7"/>
      <c r="I153"/>
      <c r="J153" s="32"/>
    </row>
    <row r="154" spans="1:10" s="1" customFormat="1" x14ac:dyDescent="0.35">
      <c r="A154" s="2"/>
      <c r="B154" s="2"/>
      <c r="D154" s="7"/>
      <c r="E154" s="7"/>
      <c r="F154" s="7"/>
      <c r="G154" s="7"/>
      <c r="I154"/>
      <c r="J154" s="32"/>
    </row>
    <row r="155" spans="1:10" s="1" customFormat="1" x14ac:dyDescent="0.35">
      <c r="A155" s="2"/>
      <c r="B155" s="2"/>
      <c r="D155" s="7"/>
      <c r="E155" s="7"/>
      <c r="F155" s="7"/>
      <c r="G155" s="7"/>
      <c r="I155"/>
      <c r="J155" s="32"/>
    </row>
    <row r="156" spans="1:10" s="1" customFormat="1" x14ac:dyDescent="0.35">
      <c r="A156" s="2"/>
      <c r="B156" s="2"/>
      <c r="D156" s="7"/>
      <c r="E156" s="7"/>
      <c r="F156" s="7"/>
      <c r="G156" s="7"/>
      <c r="I156"/>
      <c r="J156" s="32"/>
    </row>
    <row r="157" spans="1:10" s="1" customFormat="1" x14ac:dyDescent="0.35">
      <c r="A157" s="2"/>
      <c r="B157" s="2"/>
      <c r="D157" s="7"/>
      <c r="E157" s="7"/>
      <c r="F157" s="7"/>
      <c r="G157" s="7"/>
      <c r="I157"/>
      <c r="J157" s="32"/>
    </row>
    <row r="158" spans="1:10" s="1" customFormat="1" x14ac:dyDescent="0.35">
      <c r="A158" s="2"/>
      <c r="B158" s="2"/>
      <c r="D158" s="7"/>
      <c r="E158" s="7"/>
      <c r="F158" s="7"/>
      <c r="G158" s="7"/>
      <c r="I158"/>
      <c r="J158" s="32"/>
    </row>
    <row r="159" spans="1:10" s="1" customFormat="1" x14ac:dyDescent="0.35">
      <c r="A159" s="2"/>
      <c r="B159" s="2"/>
      <c r="D159" s="7"/>
      <c r="E159" s="7"/>
      <c r="F159" s="7"/>
      <c r="G159" s="7"/>
      <c r="I159"/>
      <c r="J159" s="32"/>
    </row>
    <row r="160" spans="1:10" s="1" customFormat="1" x14ac:dyDescent="0.35">
      <c r="A160" s="2"/>
      <c r="B160" s="2"/>
      <c r="D160" s="7"/>
      <c r="E160" s="7"/>
      <c r="F160" s="7"/>
      <c r="G160" s="7"/>
      <c r="I160"/>
      <c r="J160" s="32"/>
    </row>
    <row r="161" spans="1:10" s="1" customFormat="1" x14ac:dyDescent="0.35">
      <c r="A161" s="2"/>
      <c r="B161" s="2"/>
      <c r="D161" s="7"/>
      <c r="E161" s="7"/>
      <c r="F161" s="7"/>
      <c r="G161" s="7"/>
      <c r="I161"/>
      <c r="J161" s="32"/>
    </row>
    <row r="162" spans="1:10" s="1" customFormat="1" x14ac:dyDescent="0.35">
      <c r="A162" s="2"/>
      <c r="B162" s="2"/>
      <c r="D162" s="7"/>
      <c r="E162" s="7"/>
      <c r="F162" s="7"/>
      <c r="G162" s="7"/>
      <c r="I162"/>
      <c r="J162" s="32"/>
    </row>
    <row r="163" spans="1:10" s="1" customFormat="1" x14ac:dyDescent="0.35">
      <c r="A163" s="2"/>
      <c r="B163" s="2"/>
      <c r="D163" s="7"/>
      <c r="E163" s="7"/>
      <c r="F163" s="7"/>
      <c r="G163" s="7"/>
      <c r="I163"/>
      <c r="J163" s="32"/>
    </row>
    <row r="164" spans="1:10" s="1" customFormat="1" x14ac:dyDescent="0.35">
      <c r="A164" s="2"/>
      <c r="B164" s="2"/>
      <c r="D164" s="7"/>
      <c r="E164" s="7"/>
      <c r="F164" s="7"/>
      <c r="G164" s="7"/>
      <c r="I164"/>
      <c r="J164" s="32"/>
    </row>
    <row r="165" spans="1:10" s="1" customFormat="1" x14ac:dyDescent="0.35">
      <c r="A165" s="2"/>
      <c r="B165" s="2"/>
      <c r="D165" s="7"/>
      <c r="E165" s="7"/>
      <c r="F165" s="7"/>
      <c r="G165" s="7"/>
      <c r="I165"/>
      <c r="J165" s="32"/>
    </row>
    <row r="166" spans="1:10" s="1" customFormat="1" x14ac:dyDescent="0.35">
      <c r="A166" s="2"/>
      <c r="B166" s="2"/>
      <c r="D166" s="7"/>
      <c r="E166" s="7"/>
      <c r="F166" s="7"/>
      <c r="G166" s="7"/>
      <c r="I166"/>
      <c r="J166" s="32"/>
    </row>
    <row r="167" spans="1:10" s="1" customFormat="1" x14ac:dyDescent="0.35">
      <c r="A167" s="2"/>
      <c r="B167" s="2"/>
      <c r="D167" s="7"/>
      <c r="E167" s="7"/>
      <c r="F167" s="7"/>
      <c r="G167" s="7"/>
      <c r="I167"/>
      <c r="J167" s="32"/>
    </row>
    <row r="168" spans="1:10" s="1" customFormat="1" x14ac:dyDescent="0.35">
      <c r="A168" s="2"/>
      <c r="B168" s="2"/>
      <c r="D168" s="7"/>
      <c r="E168" s="7"/>
      <c r="F168" s="7"/>
      <c r="G168" s="7"/>
      <c r="I168"/>
      <c r="J168" s="32"/>
    </row>
    <row r="169" spans="1:10" s="1" customFormat="1" x14ac:dyDescent="0.35">
      <c r="A169" s="2"/>
      <c r="B169" s="2"/>
      <c r="D169" s="7"/>
      <c r="E169" s="7"/>
      <c r="F169" s="7"/>
      <c r="G169" s="7"/>
      <c r="I169"/>
      <c r="J169" s="32"/>
    </row>
    <row r="170" spans="1:10" s="1" customFormat="1" x14ac:dyDescent="0.35">
      <c r="A170" s="2"/>
      <c r="B170" s="2"/>
      <c r="D170" s="7"/>
      <c r="E170" s="7"/>
      <c r="F170" s="7"/>
      <c r="G170" s="7"/>
      <c r="I170"/>
      <c r="J170" s="32"/>
    </row>
    <row r="171" spans="1:10" s="1" customFormat="1" x14ac:dyDescent="0.35">
      <c r="A171" s="2"/>
      <c r="B171" s="2"/>
      <c r="D171" s="7"/>
      <c r="E171" s="7"/>
      <c r="F171" s="7"/>
      <c r="G171" s="7"/>
      <c r="I171"/>
      <c r="J171" s="32"/>
    </row>
    <row r="172" spans="1:10" s="1" customFormat="1" x14ac:dyDescent="0.35">
      <c r="A172" s="2"/>
      <c r="B172" s="2"/>
      <c r="D172" s="7"/>
      <c r="E172" s="7"/>
      <c r="F172" s="7"/>
      <c r="G172" s="7"/>
      <c r="I172"/>
      <c r="J172" s="32"/>
    </row>
    <row r="173" spans="1:10" s="1" customFormat="1" x14ac:dyDescent="0.35">
      <c r="A173" s="2"/>
      <c r="B173" s="2"/>
      <c r="D173" s="7"/>
      <c r="E173" s="7"/>
      <c r="F173" s="7"/>
      <c r="G173" s="7"/>
      <c r="I173"/>
      <c r="J173" s="32"/>
    </row>
    <row r="174" spans="1:10" s="1" customFormat="1" x14ac:dyDescent="0.35">
      <c r="A174" s="2"/>
      <c r="B174" s="2"/>
      <c r="D174" s="7"/>
      <c r="E174" s="7"/>
      <c r="F174" s="7"/>
      <c r="G174" s="7"/>
      <c r="I174"/>
      <c r="J174" s="32"/>
    </row>
    <row r="175" spans="1:10" s="1" customFormat="1" x14ac:dyDescent="0.35">
      <c r="A175" s="2"/>
      <c r="B175" s="2"/>
      <c r="D175" s="7"/>
      <c r="E175" s="7"/>
      <c r="F175" s="7"/>
      <c r="G175" s="7"/>
      <c r="I175"/>
      <c r="J175" s="32"/>
    </row>
    <row r="176" spans="1:10" s="1" customFormat="1" x14ac:dyDescent="0.35">
      <c r="A176" s="2"/>
      <c r="B176" s="2"/>
      <c r="D176" s="7"/>
      <c r="E176" s="7"/>
      <c r="F176" s="7"/>
      <c r="G176" s="7"/>
      <c r="I176"/>
      <c r="J176" s="32"/>
    </row>
    <row r="177" spans="1:10" s="1" customFormat="1" x14ac:dyDescent="0.35">
      <c r="A177" s="2"/>
      <c r="B177" s="2"/>
      <c r="D177" s="7"/>
      <c r="E177" s="7"/>
      <c r="F177" s="7"/>
      <c r="G177" s="7"/>
      <c r="I177"/>
      <c r="J177" s="32"/>
    </row>
    <row r="178" spans="1:10" s="1" customFormat="1" x14ac:dyDescent="0.35">
      <c r="A178" s="2"/>
      <c r="B178" s="2"/>
      <c r="D178" s="7"/>
      <c r="E178" s="7"/>
      <c r="F178" s="7"/>
      <c r="G178" s="7"/>
      <c r="I178"/>
      <c r="J178" s="32"/>
    </row>
    <row r="179" spans="1:10" s="1" customFormat="1" x14ac:dyDescent="0.35">
      <c r="A179" s="2"/>
      <c r="B179" s="2"/>
      <c r="D179" s="7"/>
      <c r="E179" s="7"/>
      <c r="F179" s="7"/>
      <c r="G179" s="7"/>
      <c r="I179"/>
      <c r="J179" s="32"/>
    </row>
    <row r="180" spans="1:10" s="1" customFormat="1" x14ac:dyDescent="0.35">
      <c r="A180" s="2"/>
      <c r="B180" s="2"/>
      <c r="D180" s="7"/>
      <c r="E180" s="7"/>
      <c r="F180" s="7"/>
      <c r="G180" s="7"/>
      <c r="I180"/>
      <c r="J180" s="32"/>
    </row>
    <row r="181" spans="1:10" s="1" customFormat="1" x14ac:dyDescent="0.35">
      <c r="A181" s="2"/>
      <c r="B181" s="2"/>
      <c r="D181" s="7"/>
      <c r="E181" s="7"/>
      <c r="F181" s="7"/>
      <c r="G181" s="7"/>
      <c r="I181"/>
      <c r="J181" s="32"/>
    </row>
    <row r="182" spans="1:10" s="1" customFormat="1" x14ac:dyDescent="0.35">
      <c r="A182" s="2"/>
      <c r="B182" s="2"/>
      <c r="D182" s="7"/>
      <c r="E182" s="7"/>
      <c r="F182" s="7"/>
      <c r="G182" s="7"/>
      <c r="I182"/>
      <c r="J182" s="32"/>
    </row>
    <row r="183" spans="1:10" s="1" customFormat="1" x14ac:dyDescent="0.35">
      <c r="A183" s="2"/>
      <c r="B183" s="2"/>
      <c r="D183" s="7"/>
      <c r="E183" s="7"/>
      <c r="F183" s="7"/>
      <c r="G183" s="7"/>
      <c r="I183"/>
      <c r="J183" s="32"/>
    </row>
    <row r="184" spans="1:10" s="1" customFormat="1" x14ac:dyDescent="0.35">
      <c r="A184" s="2"/>
      <c r="B184" s="2"/>
      <c r="D184" s="7"/>
      <c r="E184" s="7"/>
      <c r="F184" s="7"/>
      <c r="G184" s="7"/>
      <c r="I184"/>
      <c r="J184" s="32"/>
    </row>
    <row r="185" spans="1:10" s="1" customFormat="1" x14ac:dyDescent="0.35">
      <c r="A185" s="2"/>
      <c r="B185" s="2"/>
      <c r="D185" s="7"/>
      <c r="E185" s="7"/>
      <c r="F185" s="7"/>
      <c r="G185" s="7"/>
      <c r="I185"/>
      <c r="J185" s="32"/>
    </row>
    <row r="186" spans="1:10" s="1" customFormat="1" x14ac:dyDescent="0.35">
      <c r="A186" s="2"/>
      <c r="B186" s="2"/>
      <c r="D186" s="7"/>
      <c r="E186" s="7"/>
      <c r="F186" s="7"/>
      <c r="G186" s="7"/>
      <c r="I186"/>
      <c r="J186" s="32"/>
    </row>
    <row r="187" spans="1:10" s="1" customFormat="1" x14ac:dyDescent="0.35">
      <c r="A187" s="2"/>
      <c r="B187" s="2"/>
      <c r="D187" s="7"/>
      <c r="E187" s="7"/>
      <c r="F187" s="7"/>
      <c r="G187" s="7"/>
      <c r="I187"/>
      <c r="J187" s="32"/>
    </row>
    <row r="188" spans="1:10" s="1" customFormat="1" x14ac:dyDescent="0.35">
      <c r="A188" s="2"/>
      <c r="B188" s="2"/>
      <c r="D188" s="7"/>
      <c r="E188" s="7"/>
      <c r="F188" s="7"/>
      <c r="G188" s="7"/>
      <c r="I188"/>
      <c r="J188" s="32"/>
    </row>
    <row r="189" spans="1:10" s="1" customFormat="1" x14ac:dyDescent="0.35">
      <c r="A189" s="2"/>
      <c r="B189" s="2"/>
      <c r="D189" s="7"/>
      <c r="E189" s="7"/>
      <c r="F189" s="7"/>
      <c r="G189" s="7"/>
      <c r="I189"/>
      <c r="J189" s="32"/>
    </row>
    <row r="190" spans="1:10" s="1" customFormat="1" x14ac:dyDescent="0.35">
      <c r="A190" s="2"/>
      <c r="B190" s="2"/>
      <c r="D190" s="7"/>
      <c r="E190" s="7"/>
      <c r="F190" s="7"/>
      <c r="G190" s="7"/>
      <c r="I190"/>
      <c r="J190" s="32"/>
    </row>
    <row r="191" spans="1:10" s="1" customFormat="1" x14ac:dyDescent="0.35">
      <c r="A191" s="2"/>
      <c r="B191" s="2"/>
      <c r="D191" s="7"/>
      <c r="E191" s="7"/>
      <c r="F191" s="7"/>
      <c r="G191" s="7"/>
      <c r="I191"/>
      <c r="J191" s="32"/>
    </row>
    <row r="192" spans="1:10" s="1" customFormat="1" x14ac:dyDescent="0.35">
      <c r="A192" s="2"/>
      <c r="B192" s="2"/>
      <c r="D192" s="7"/>
      <c r="E192" s="7"/>
      <c r="F192" s="7"/>
      <c r="G192" s="7"/>
      <c r="I192"/>
      <c r="J192" s="32"/>
    </row>
    <row r="193" spans="1:10" s="1" customFormat="1" x14ac:dyDescent="0.35">
      <c r="A193" s="2"/>
      <c r="B193" s="2"/>
      <c r="D193" s="7"/>
      <c r="E193" s="7"/>
      <c r="F193" s="7"/>
      <c r="G193" s="7"/>
      <c r="I193"/>
      <c r="J193" s="32"/>
    </row>
    <row r="194" spans="1:10" s="1" customFormat="1" x14ac:dyDescent="0.35">
      <c r="A194" s="2"/>
      <c r="B194" s="2"/>
      <c r="D194" s="7"/>
      <c r="E194" s="7"/>
      <c r="F194" s="7"/>
      <c r="G194" s="7"/>
      <c r="I194"/>
      <c r="J194" s="32"/>
    </row>
    <row r="195" spans="1:10" s="1" customFormat="1" x14ac:dyDescent="0.35">
      <c r="A195" s="2"/>
      <c r="B195" s="2"/>
      <c r="D195" s="7"/>
      <c r="E195" s="7"/>
      <c r="F195" s="7"/>
      <c r="G195" s="7"/>
      <c r="I195"/>
      <c r="J195" s="32"/>
    </row>
    <row r="196" spans="1:10" s="1" customFormat="1" x14ac:dyDescent="0.35">
      <c r="A196" s="2"/>
      <c r="B196" s="2"/>
      <c r="D196" s="7"/>
      <c r="E196" s="7"/>
      <c r="F196" s="7"/>
      <c r="G196" s="7"/>
      <c r="I196"/>
      <c r="J196" s="32"/>
    </row>
    <row r="197" spans="1:10" s="1" customFormat="1" x14ac:dyDescent="0.35">
      <c r="A197" s="2"/>
      <c r="B197" s="2"/>
      <c r="D197" s="7"/>
      <c r="E197" s="7"/>
      <c r="F197" s="7"/>
      <c r="G197" s="7"/>
      <c r="I197"/>
      <c r="J197" s="32"/>
    </row>
    <row r="198" spans="1:10" s="1" customFormat="1" x14ac:dyDescent="0.35">
      <c r="A198" s="2"/>
      <c r="B198" s="2"/>
      <c r="D198" s="7"/>
      <c r="E198" s="7"/>
      <c r="F198" s="7"/>
      <c r="G198" s="7"/>
      <c r="I198"/>
      <c r="J198" s="32"/>
    </row>
    <row r="199" spans="1:10" s="1" customFormat="1" x14ac:dyDescent="0.35">
      <c r="A199" s="2"/>
      <c r="B199" s="2"/>
      <c r="D199" s="7"/>
      <c r="E199" s="7"/>
      <c r="F199" s="7"/>
      <c r="G199" s="7"/>
      <c r="I199"/>
      <c r="J199" s="32"/>
    </row>
    <row r="200" spans="1:10" s="1" customFormat="1" x14ac:dyDescent="0.35">
      <c r="A200" s="2"/>
      <c r="B200" s="2"/>
      <c r="D200" s="7"/>
      <c r="E200" s="7"/>
      <c r="F200" s="7"/>
      <c r="G200" s="7"/>
      <c r="I200"/>
      <c r="J200" s="32"/>
    </row>
    <row r="201" spans="1:10" s="1" customFormat="1" x14ac:dyDescent="0.35">
      <c r="A201" s="2"/>
      <c r="B201" s="2"/>
      <c r="D201" s="7"/>
      <c r="E201" s="7"/>
      <c r="F201" s="7"/>
      <c r="G201" s="7"/>
      <c r="I201"/>
      <c r="J201" s="32"/>
    </row>
    <row r="202" spans="1:10" s="1" customFormat="1" x14ac:dyDescent="0.35">
      <c r="A202" s="2"/>
      <c r="B202" s="2"/>
      <c r="D202" s="7"/>
      <c r="E202" s="7"/>
      <c r="F202" s="7"/>
      <c r="G202" s="7"/>
      <c r="I202"/>
      <c r="J202" s="32"/>
    </row>
    <row r="203" spans="1:10" s="1" customFormat="1" x14ac:dyDescent="0.35">
      <c r="A203" s="2"/>
      <c r="B203" s="2"/>
      <c r="D203" s="7"/>
      <c r="E203" s="7"/>
      <c r="F203" s="7"/>
      <c r="G203" s="7"/>
      <c r="I203"/>
      <c r="J203" s="32"/>
    </row>
    <row r="204" spans="1:10" s="1" customFormat="1" x14ac:dyDescent="0.35">
      <c r="A204" s="2"/>
      <c r="B204" s="2"/>
      <c r="D204" s="7"/>
      <c r="E204" s="7"/>
      <c r="F204" s="7"/>
      <c r="G204" s="7"/>
      <c r="I204"/>
      <c r="J204" s="32"/>
    </row>
    <row r="205" spans="1:10" s="1" customFormat="1" x14ac:dyDescent="0.35">
      <c r="A205" s="2"/>
      <c r="B205" s="2"/>
      <c r="D205" s="7"/>
      <c r="E205" s="7"/>
      <c r="F205" s="7"/>
      <c r="G205" s="7"/>
      <c r="I205"/>
      <c r="J205" s="32"/>
    </row>
    <row r="206" spans="1:10" s="1" customFormat="1" x14ac:dyDescent="0.35">
      <c r="A206" s="2"/>
      <c r="B206" s="2"/>
      <c r="D206" s="7"/>
      <c r="E206" s="7"/>
      <c r="F206" s="7"/>
      <c r="G206" s="7"/>
      <c r="I206"/>
      <c r="J206" s="32"/>
    </row>
    <row r="207" spans="1:10" s="1" customFormat="1" x14ac:dyDescent="0.35">
      <c r="A207" s="2"/>
      <c r="B207" s="2"/>
      <c r="D207" s="7"/>
      <c r="E207" s="7"/>
      <c r="F207" s="7"/>
      <c r="G207" s="7"/>
      <c r="I207"/>
      <c r="J207" s="32"/>
    </row>
    <row r="208" spans="1:10" s="1" customFormat="1" x14ac:dyDescent="0.35">
      <c r="A208" s="2"/>
      <c r="B208" s="2"/>
      <c r="D208" s="7"/>
      <c r="E208" s="7"/>
      <c r="F208" s="7"/>
      <c r="G208" s="7"/>
      <c r="I208"/>
      <c r="J208" s="32"/>
    </row>
    <row r="209" spans="1:10" s="1" customFormat="1" x14ac:dyDescent="0.35">
      <c r="A209" s="2"/>
      <c r="B209" s="2"/>
      <c r="D209" s="7"/>
      <c r="E209" s="7"/>
      <c r="F209" s="7"/>
      <c r="G209" s="7"/>
      <c r="I209"/>
      <c r="J209" s="32"/>
    </row>
    <row r="210" spans="1:10" s="1" customFormat="1" x14ac:dyDescent="0.35">
      <c r="A210" s="2"/>
      <c r="B210" s="2"/>
      <c r="D210" s="7"/>
      <c r="E210" s="7"/>
      <c r="F210" s="7"/>
      <c r="G210" s="7"/>
      <c r="I210"/>
      <c r="J210" s="32"/>
    </row>
    <row r="211" spans="1:10" s="1" customFormat="1" x14ac:dyDescent="0.35">
      <c r="A211" s="2"/>
      <c r="B211" s="2"/>
      <c r="D211" s="7"/>
      <c r="E211" s="7"/>
      <c r="F211" s="7"/>
      <c r="G211" s="7"/>
      <c r="I211"/>
      <c r="J211" s="32"/>
    </row>
    <row r="212" spans="1:10" s="1" customFormat="1" x14ac:dyDescent="0.35">
      <c r="A212" s="2"/>
      <c r="B212" s="2"/>
      <c r="D212" s="7"/>
      <c r="E212" s="7"/>
      <c r="F212" s="7"/>
      <c r="G212" s="7"/>
      <c r="I212"/>
      <c r="J212" s="32"/>
    </row>
    <row r="213" spans="1:10" s="1" customFormat="1" x14ac:dyDescent="0.35">
      <c r="A213" s="2"/>
      <c r="B213" s="2"/>
      <c r="D213" s="7"/>
      <c r="E213" s="7"/>
      <c r="F213" s="7"/>
      <c r="G213" s="7"/>
      <c r="I213"/>
      <c r="J213" s="32"/>
    </row>
    <row r="214" spans="1:10" s="1" customFormat="1" x14ac:dyDescent="0.35">
      <c r="A214" s="2"/>
      <c r="B214" s="2"/>
      <c r="D214" s="7"/>
      <c r="E214" s="7"/>
      <c r="F214" s="7"/>
      <c r="G214" s="7"/>
      <c r="I214"/>
      <c r="J214" s="32"/>
    </row>
    <row r="215" spans="1:10" s="1" customFormat="1" x14ac:dyDescent="0.35">
      <c r="A215" s="2"/>
      <c r="B215" s="2"/>
      <c r="D215" s="7"/>
      <c r="E215" s="7"/>
      <c r="F215" s="7"/>
      <c r="G215" s="7"/>
      <c r="I215"/>
      <c r="J215" s="32"/>
    </row>
    <row r="216" spans="1:10" s="1" customFormat="1" x14ac:dyDescent="0.35">
      <c r="A216" s="2"/>
      <c r="B216" s="2"/>
      <c r="D216" s="7"/>
      <c r="E216" s="7"/>
      <c r="F216" s="7"/>
      <c r="G216" s="7"/>
      <c r="I216"/>
      <c r="J216" s="32"/>
    </row>
    <row r="217" spans="1:10" s="1" customFormat="1" x14ac:dyDescent="0.35">
      <c r="A217" s="2"/>
      <c r="B217" s="2"/>
      <c r="D217" s="7"/>
      <c r="E217" s="7"/>
      <c r="F217" s="7"/>
      <c r="G217" s="7"/>
      <c r="I217"/>
      <c r="J217" s="32"/>
    </row>
    <row r="218" spans="1:10" s="1" customFormat="1" x14ac:dyDescent="0.35">
      <c r="A218" s="2"/>
      <c r="B218" s="2"/>
      <c r="D218" s="7"/>
      <c r="E218" s="7"/>
      <c r="F218" s="7"/>
      <c r="G218" s="7"/>
      <c r="I218"/>
      <c r="J218" s="32"/>
    </row>
    <row r="219" spans="1:10" s="1" customFormat="1" x14ac:dyDescent="0.35">
      <c r="A219" s="2"/>
      <c r="B219" s="2"/>
      <c r="D219" s="7"/>
      <c r="E219" s="7"/>
      <c r="F219" s="7"/>
      <c r="G219" s="7"/>
      <c r="I219"/>
      <c r="J219" s="32"/>
    </row>
    <row r="220" spans="1:10" s="1" customFormat="1" x14ac:dyDescent="0.35">
      <c r="A220" s="2"/>
      <c r="B220" s="2"/>
      <c r="D220" s="7"/>
      <c r="E220" s="7"/>
      <c r="F220" s="7"/>
      <c r="G220" s="7"/>
      <c r="I220"/>
      <c r="J220" s="32"/>
    </row>
    <row r="221" spans="1:10" s="1" customFormat="1" x14ac:dyDescent="0.35">
      <c r="A221" s="2"/>
      <c r="B221" s="2"/>
      <c r="D221" s="7"/>
      <c r="E221" s="7"/>
      <c r="F221" s="7"/>
      <c r="G221" s="7"/>
      <c r="I221"/>
      <c r="J221" s="32"/>
    </row>
    <row r="222" spans="1:10" s="1" customFormat="1" x14ac:dyDescent="0.35">
      <c r="A222" s="2"/>
      <c r="B222" s="2"/>
      <c r="D222" s="7"/>
      <c r="E222" s="7"/>
      <c r="F222" s="7"/>
      <c r="G222" s="7"/>
      <c r="I222"/>
      <c r="J222" s="32"/>
    </row>
    <row r="223" spans="1:10" s="1" customFormat="1" x14ac:dyDescent="0.35">
      <c r="A223" s="2"/>
      <c r="B223" s="2"/>
      <c r="D223" s="7"/>
      <c r="E223" s="7"/>
      <c r="F223" s="7"/>
      <c r="G223" s="7"/>
      <c r="I223"/>
      <c r="J223" s="32"/>
    </row>
    <row r="224" spans="1:10" s="1" customFormat="1" x14ac:dyDescent="0.35">
      <c r="A224" s="2"/>
      <c r="B224" s="2"/>
      <c r="D224" s="7"/>
      <c r="E224" s="7"/>
      <c r="F224" s="7"/>
      <c r="G224" s="7"/>
      <c r="I224"/>
      <c r="J224" s="32"/>
    </row>
    <row r="225" spans="1:10" s="1" customFormat="1" x14ac:dyDescent="0.35">
      <c r="A225" s="2"/>
      <c r="B225" s="2"/>
      <c r="D225" s="7"/>
      <c r="E225" s="7"/>
      <c r="F225" s="7"/>
      <c r="G225" s="7"/>
      <c r="I225"/>
      <c r="J225" s="32"/>
    </row>
    <row r="226" spans="1:10" s="1" customFormat="1" x14ac:dyDescent="0.35">
      <c r="A226" s="2"/>
      <c r="B226" s="2"/>
      <c r="D226" s="7"/>
      <c r="E226" s="7"/>
      <c r="F226" s="7"/>
      <c r="G226" s="7"/>
      <c r="I226"/>
      <c r="J226" s="32"/>
    </row>
    <row r="227" spans="1:10" s="1" customFormat="1" x14ac:dyDescent="0.35">
      <c r="A227" s="2"/>
      <c r="B227" s="2"/>
      <c r="D227" s="7"/>
      <c r="E227" s="7"/>
      <c r="F227" s="7"/>
      <c r="G227" s="7"/>
      <c r="I227"/>
      <c r="J227" s="32"/>
    </row>
    <row r="228" spans="1:10" s="1" customFormat="1" x14ac:dyDescent="0.35">
      <c r="A228" s="2"/>
      <c r="B228" s="2"/>
      <c r="D228" s="7"/>
      <c r="E228" s="7"/>
      <c r="F228" s="7"/>
      <c r="G228" s="7"/>
      <c r="I228"/>
      <c r="J228" s="32"/>
    </row>
    <row r="229" spans="1:10" s="1" customFormat="1" x14ac:dyDescent="0.35">
      <c r="A229" s="2"/>
      <c r="B229" s="2"/>
      <c r="D229" s="7"/>
      <c r="E229" s="7"/>
      <c r="F229" s="7"/>
      <c r="G229" s="7"/>
      <c r="I229"/>
      <c r="J229" s="32"/>
    </row>
    <row r="230" spans="1:10" s="1" customFormat="1" x14ac:dyDescent="0.35">
      <c r="A230" s="2"/>
      <c r="B230" s="2"/>
      <c r="D230" s="7"/>
      <c r="E230" s="7"/>
      <c r="F230" s="7"/>
      <c r="G230" s="7"/>
      <c r="I230"/>
      <c r="J230" s="32"/>
    </row>
    <row r="231" spans="1:10" s="1" customFormat="1" x14ac:dyDescent="0.35">
      <c r="A231" s="2"/>
      <c r="B231" s="2"/>
      <c r="D231" s="7"/>
      <c r="E231" s="7"/>
      <c r="F231" s="7"/>
      <c r="G231" s="7"/>
      <c r="I231"/>
      <c r="J231" s="32"/>
    </row>
    <row r="232" spans="1:10" s="1" customFormat="1" x14ac:dyDescent="0.35">
      <c r="A232" s="2"/>
      <c r="B232" s="2"/>
      <c r="D232" s="7"/>
      <c r="E232" s="7"/>
      <c r="F232" s="7"/>
      <c r="G232" s="7"/>
      <c r="I232"/>
      <c r="J232" s="32"/>
    </row>
    <row r="233" spans="1:10" s="1" customFormat="1" x14ac:dyDescent="0.35">
      <c r="A233" s="2"/>
      <c r="B233" s="2"/>
      <c r="D233" s="7"/>
      <c r="E233" s="7"/>
      <c r="F233" s="7"/>
      <c r="G233" s="7"/>
      <c r="I233"/>
      <c r="J233" s="32"/>
    </row>
    <row r="234" spans="1:10" s="1" customFormat="1" x14ac:dyDescent="0.35">
      <c r="A234" s="2"/>
      <c r="B234" s="2"/>
      <c r="D234" s="7"/>
      <c r="E234" s="7"/>
      <c r="F234" s="7"/>
      <c r="G234" s="7"/>
      <c r="I234"/>
      <c r="J234" s="32"/>
    </row>
    <row r="235" spans="1:10" s="1" customFormat="1" x14ac:dyDescent="0.35">
      <c r="A235" s="2"/>
      <c r="B235" s="2"/>
      <c r="D235" s="7"/>
      <c r="E235" s="7"/>
      <c r="F235" s="7"/>
      <c r="G235" s="7"/>
      <c r="I235"/>
      <c r="J235" s="32"/>
    </row>
    <row r="236" spans="1:10" s="1" customFormat="1" x14ac:dyDescent="0.35">
      <c r="A236" s="2"/>
      <c r="B236" s="2"/>
      <c r="D236" s="7"/>
      <c r="E236" s="7"/>
      <c r="F236" s="7"/>
      <c r="G236" s="7"/>
      <c r="I236"/>
      <c r="J236" s="32"/>
    </row>
    <row r="237" spans="1:10" s="1" customFormat="1" x14ac:dyDescent="0.35">
      <c r="A237" s="2"/>
      <c r="B237" s="2"/>
      <c r="D237" s="7"/>
      <c r="E237" s="7"/>
      <c r="F237" s="7"/>
      <c r="G237" s="7"/>
      <c r="I237"/>
      <c r="J237" s="32"/>
    </row>
    <row r="238" spans="1:10" s="1" customFormat="1" x14ac:dyDescent="0.35">
      <c r="A238" s="2"/>
      <c r="B238" s="2"/>
      <c r="D238" s="7"/>
      <c r="E238" s="7"/>
      <c r="F238" s="7"/>
      <c r="G238" s="7"/>
      <c r="I238"/>
      <c r="J238" s="32"/>
    </row>
    <row r="239" spans="1:10" s="1" customFormat="1" x14ac:dyDescent="0.35">
      <c r="A239" s="2"/>
      <c r="B239" s="2"/>
      <c r="D239" s="7"/>
      <c r="E239" s="7"/>
      <c r="F239" s="7"/>
      <c r="G239" s="7"/>
      <c r="I239"/>
      <c r="J239" s="32"/>
    </row>
    <row r="240" spans="1:10" s="1" customFormat="1" x14ac:dyDescent="0.35">
      <c r="A240" s="2"/>
      <c r="B240" s="2"/>
      <c r="D240" s="7"/>
      <c r="E240" s="7"/>
      <c r="F240" s="7"/>
      <c r="G240" s="7"/>
      <c r="I240"/>
      <c r="J240" s="32"/>
    </row>
    <row r="241" spans="1:10" s="1" customFormat="1" x14ac:dyDescent="0.35">
      <c r="A241" s="2"/>
      <c r="B241" s="2"/>
      <c r="D241" s="7"/>
      <c r="E241" s="7"/>
      <c r="F241" s="7"/>
      <c r="G241" s="7"/>
      <c r="I241"/>
      <c r="J241" s="32"/>
    </row>
    <row r="242" spans="1:10" s="1" customFormat="1" x14ac:dyDescent="0.35">
      <c r="A242" s="2"/>
      <c r="B242" s="2"/>
      <c r="D242" s="7"/>
      <c r="E242" s="7"/>
      <c r="F242" s="7"/>
      <c r="G242" s="7"/>
      <c r="I242"/>
      <c r="J242" s="32"/>
    </row>
    <row r="243" spans="1:10" s="1" customFormat="1" x14ac:dyDescent="0.35">
      <c r="A243" s="2"/>
      <c r="B243" s="2"/>
      <c r="D243" s="7"/>
      <c r="E243" s="7"/>
      <c r="F243" s="7"/>
      <c r="G243" s="7"/>
      <c r="I243"/>
      <c r="J243" s="32"/>
    </row>
    <row r="244" spans="1:10" s="1" customFormat="1" x14ac:dyDescent="0.35">
      <c r="A244" s="2"/>
      <c r="B244" s="2"/>
      <c r="D244" s="7"/>
      <c r="E244" s="7"/>
      <c r="F244" s="7"/>
      <c r="G244" s="7"/>
      <c r="I244"/>
      <c r="J244" s="32"/>
    </row>
    <row r="245" spans="1:10" s="1" customFormat="1" x14ac:dyDescent="0.35">
      <c r="A245" s="2"/>
      <c r="B245" s="2"/>
      <c r="D245" s="7"/>
      <c r="E245" s="7"/>
      <c r="F245" s="7"/>
      <c r="G245" s="7"/>
      <c r="I245"/>
      <c r="J245" s="32"/>
    </row>
    <row r="246" spans="1:10" s="1" customFormat="1" x14ac:dyDescent="0.35">
      <c r="A246" s="2"/>
      <c r="B246" s="2"/>
      <c r="D246" s="7"/>
      <c r="E246" s="7"/>
      <c r="F246" s="7"/>
      <c r="G246" s="7"/>
      <c r="I246"/>
      <c r="J246" s="32"/>
    </row>
    <row r="247" spans="1:10" s="1" customFormat="1" x14ac:dyDescent="0.35">
      <c r="A247" s="2"/>
      <c r="B247" s="2"/>
      <c r="D247" s="7"/>
      <c r="E247" s="7"/>
      <c r="F247" s="7"/>
      <c r="G247" s="7"/>
      <c r="I247"/>
      <c r="J247" s="32"/>
    </row>
    <row r="248" spans="1:10" s="1" customFormat="1" x14ac:dyDescent="0.35">
      <c r="A248" s="2"/>
      <c r="B248" s="2"/>
      <c r="D248" s="7"/>
      <c r="E248" s="7"/>
      <c r="F248" s="7"/>
      <c r="G248" s="7"/>
      <c r="I248"/>
      <c r="J248" s="32"/>
    </row>
    <row r="249" spans="1:10" s="1" customFormat="1" x14ac:dyDescent="0.35">
      <c r="A249" s="2"/>
      <c r="B249" s="2"/>
      <c r="D249" s="7"/>
      <c r="E249" s="7"/>
      <c r="F249" s="7"/>
      <c r="G249" s="7"/>
      <c r="I249"/>
      <c r="J249" s="32"/>
    </row>
    <row r="250" spans="1:10" s="1" customFormat="1" x14ac:dyDescent="0.35">
      <c r="A250" s="2"/>
      <c r="B250" s="2"/>
      <c r="D250" s="7"/>
      <c r="E250" s="7"/>
      <c r="F250" s="7"/>
      <c r="G250" s="7"/>
      <c r="I250"/>
      <c r="J250" s="32"/>
    </row>
    <row r="251" spans="1:10" s="1" customFormat="1" x14ac:dyDescent="0.35">
      <c r="A251" s="2"/>
      <c r="B251" s="2"/>
      <c r="D251" s="7"/>
      <c r="E251" s="7"/>
      <c r="F251" s="7"/>
      <c r="G251" s="7"/>
      <c r="I251"/>
      <c r="J251" s="32"/>
    </row>
    <row r="252" spans="1:10" s="1" customFormat="1" x14ac:dyDescent="0.35">
      <c r="A252" s="2"/>
      <c r="B252" s="2"/>
      <c r="D252" s="7"/>
      <c r="E252" s="7"/>
      <c r="F252" s="7"/>
      <c r="G252" s="7"/>
      <c r="I252"/>
      <c r="J252" s="32"/>
    </row>
    <row r="253" spans="1:10" s="1" customFormat="1" x14ac:dyDescent="0.35">
      <c r="A253" s="2"/>
      <c r="B253" s="2"/>
      <c r="D253" s="7"/>
      <c r="E253" s="7"/>
      <c r="F253" s="7"/>
      <c r="G253" s="7"/>
      <c r="I253"/>
      <c r="J253" s="32"/>
    </row>
    <row r="254" spans="1:10" s="1" customFormat="1" x14ac:dyDescent="0.35">
      <c r="A254" s="2"/>
      <c r="B254" s="2"/>
      <c r="D254" s="7"/>
      <c r="E254" s="7"/>
      <c r="F254" s="7"/>
      <c r="G254" s="7"/>
      <c r="I254"/>
      <c r="J254" s="32"/>
    </row>
    <row r="255" spans="1:10" s="1" customFormat="1" x14ac:dyDescent="0.35">
      <c r="A255" s="2"/>
      <c r="B255" s="2"/>
      <c r="D255" s="7"/>
      <c r="E255" s="7"/>
      <c r="F255" s="7"/>
      <c r="G255" s="7"/>
      <c r="I255"/>
      <c r="J255" s="32"/>
    </row>
    <row r="256" spans="1:10" s="1" customFormat="1" x14ac:dyDescent="0.35">
      <c r="A256" s="2"/>
      <c r="B256" s="2"/>
      <c r="D256" s="7"/>
      <c r="E256" s="7"/>
      <c r="F256" s="7"/>
      <c r="G256" s="7"/>
      <c r="I256"/>
      <c r="J256" s="32"/>
    </row>
    <row r="257" spans="1:10" s="1" customFormat="1" x14ac:dyDescent="0.35">
      <c r="A257" s="2"/>
      <c r="B257" s="2"/>
      <c r="D257" s="7"/>
      <c r="E257" s="7"/>
      <c r="F257" s="7"/>
      <c r="G257" s="7"/>
      <c r="I257"/>
      <c r="J257" s="32"/>
    </row>
    <row r="258" spans="1:10" s="1" customFormat="1" x14ac:dyDescent="0.35">
      <c r="A258" s="2"/>
      <c r="B258" s="2"/>
      <c r="D258" s="7"/>
      <c r="E258" s="7"/>
      <c r="F258" s="7"/>
      <c r="G258" s="7"/>
      <c r="I258"/>
      <c r="J258" s="32"/>
    </row>
    <row r="259" spans="1:10" s="1" customFormat="1" x14ac:dyDescent="0.35">
      <c r="A259" s="2"/>
      <c r="B259" s="2"/>
      <c r="D259" s="7"/>
      <c r="E259" s="7"/>
      <c r="F259" s="7"/>
      <c r="G259" s="7"/>
      <c r="I259"/>
      <c r="J259" s="32"/>
    </row>
    <row r="260" spans="1:10" s="1" customFormat="1" x14ac:dyDescent="0.35">
      <c r="A260" s="2"/>
      <c r="B260" s="2"/>
      <c r="D260" s="7"/>
      <c r="E260" s="7"/>
      <c r="F260" s="7"/>
      <c r="G260" s="7"/>
      <c r="I260"/>
      <c r="J260" s="32"/>
    </row>
    <row r="261" spans="1:10" s="1" customFormat="1" x14ac:dyDescent="0.35">
      <c r="A261" s="2"/>
      <c r="B261" s="2"/>
      <c r="D261" s="7"/>
      <c r="E261" s="7"/>
      <c r="F261" s="7"/>
      <c r="G261" s="7"/>
      <c r="I261"/>
      <c r="J261" s="32"/>
    </row>
    <row r="262" spans="1:10" s="1" customFormat="1" x14ac:dyDescent="0.35">
      <c r="A262" s="2"/>
      <c r="B262" s="2"/>
      <c r="D262" s="7"/>
      <c r="E262" s="7"/>
      <c r="F262" s="7"/>
      <c r="G262" s="7"/>
      <c r="I262"/>
      <c r="J262" s="32"/>
    </row>
    <row r="263" spans="1:10" s="1" customFormat="1" x14ac:dyDescent="0.35">
      <c r="A263" s="2"/>
      <c r="B263" s="2"/>
      <c r="D263" s="7"/>
      <c r="E263" s="7"/>
      <c r="F263" s="7"/>
      <c r="G263" s="7"/>
      <c r="I263"/>
      <c r="J263" s="32"/>
    </row>
    <row r="264" spans="1:10" s="1" customFormat="1" x14ac:dyDescent="0.35">
      <c r="A264" s="2"/>
      <c r="B264" s="2"/>
      <c r="D264" s="7"/>
      <c r="E264" s="7"/>
      <c r="F264" s="7"/>
      <c r="G264" s="7"/>
      <c r="I264"/>
      <c r="J264" s="32"/>
    </row>
    <row r="265" spans="1:10" s="1" customFormat="1" x14ac:dyDescent="0.35">
      <c r="A265" s="2"/>
      <c r="B265" s="2"/>
      <c r="D265" s="7"/>
      <c r="E265" s="7"/>
      <c r="F265" s="7"/>
      <c r="G265" s="7"/>
      <c r="I265"/>
      <c r="J265" s="32"/>
    </row>
    <row r="266" spans="1:10" s="1" customFormat="1" x14ac:dyDescent="0.35">
      <c r="A266" s="2"/>
      <c r="B266" s="2"/>
      <c r="D266" s="7"/>
      <c r="E266" s="7"/>
      <c r="F266" s="7"/>
      <c r="G266" s="7"/>
      <c r="I266"/>
      <c r="J266" s="32"/>
    </row>
    <row r="267" spans="1:10" s="1" customFormat="1" x14ac:dyDescent="0.35">
      <c r="A267" s="2"/>
      <c r="B267" s="2"/>
      <c r="D267" s="7"/>
      <c r="E267" s="7"/>
      <c r="F267" s="7"/>
      <c r="G267" s="7"/>
      <c r="I267"/>
      <c r="J267" s="32"/>
    </row>
    <row r="268" spans="1:10" s="1" customFormat="1" x14ac:dyDescent="0.35">
      <c r="A268" s="2"/>
      <c r="B268" s="2"/>
      <c r="D268" s="7"/>
      <c r="E268" s="7"/>
      <c r="F268" s="7"/>
      <c r="G268" s="7"/>
      <c r="I268"/>
      <c r="J268" s="32"/>
    </row>
    <row r="269" spans="1:10" s="1" customFormat="1" x14ac:dyDescent="0.35">
      <c r="A269" s="2"/>
      <c r="B269" s="2"/>
      <c r="D269" s="7"/>
      <c r="E269" s="7"/>
      <c r="F269" s="7"/>
      <c r="G269" s="7"/>
      <c r="I269"/>
      <c r="J269" s="32"/>
    </row>
    <row r="270" spans="1:10" s="1" customFormat="1" x14ac:dyDescent="0.35">
      <c r="A270" s="2"/>
      <c r="B270" s="2"/>
      <c r="D270" s="7"/>
      <c r="E270" s="7"/>
      <c r="F270" s="7"/>
      <c r="G270" s="7"/>
      <c r="I270"/>
      <c r="J270" s="32"/>
    </row>
    <row r="271" spans="1:10" s="1" customFormat="1" x14ac:dyDescent="0.35">
      <c r="A271" s="2"/>
      <c r="B271" s="2"/>
      <c r="D271" s="7"/>
      <c r="E271" s="7"/>
      <c r="F271" s="7"/>
      <c r="G271" s="7"/>
      <c r="I271"/>
      <c r="J271" s="32"/>
    </row>
    <row r="272" spans="1:10" s="1" customFormat="1" x14ac:dyDescent="0.35">
      <c r="A272" s="2"/>
      <c r="B272" s="2"/>
      <c r="D272" s="7"/>
      <c r="E272" s="7"/>
      <c r="F272" s="7"/>
      <c r="G272" s="7"/>
      <c r="I272"/>
      <c r="J272" s="32"/>
    </row>
    <row r="273" spans="1:10" s="1" customFormat="1" x14ac:dyDescent="0.35">
      <c r="A273" s="2"/>
      <c r="B273" s="2"/>
      <c r="D273" s="7"/>
      <c r="E273" s="7"/>
      <c r="F273" s="7"/>
      <c r="G273" s="7"/>
      <c r="I273"/>
      <c r="J273" s="32"/>
    </row>
    <row r="274" spans="1:10" s="1" customFormat="1" x14ac:dyDescent="0.35">
      <c r="A274" s="2"/>
      <c r="B274" s="2"/>
      <c r="D274" s="7"/>
      <c r="E274" s="7"/>
      <c r="F274" s="7"/>
      <c r="G274" s="7"/>
      <c r="I274"/>
      <c r="J274" s="32"/>
    </row>
    <row r="275" spans="1:10" s="1" customFormat="1" x14ac:dyDescent="0.35">
      <c r="A275" s="2"/>
      <c r="B275" s="2"/>
      <c r="D275" s="7"/>
      <c r="E275" s="7"/>
      <c r="F275" s="7"/>
      <c r="G275" s="7"/>
      <c r="I275"/>
      <c r="J275" s="32"/>
    </row>
    <row r="276" spans="1:10" s="1" customFormat="1" x14ac:dyDescent="0.35">
      <c r="A276" s="2"/>
      <c r="B276" s="2"/>
      <c r="D276" s="7"/>
      <c r="E276" s="7"/>
      <c r="F276" s="7"/>
      <c r="G276" s="7"/>
      <c r="I276"/>
      <c r="J276" s="32"/>
    </row>
    <row r="277" spans="1:10" s="1" customFormat="1" x14ac:dyDescent="0.35">
      <c r="A277" s="2"/>
      <c r="B277" s="2"/>
      <c r="D277" s="7"/>
      <c r="E277" s="7"/>
      <c r="F277" s="7"/>
      <c r="G277" s="7"/>
      <c r="I277"/>
      <c r="J277" s="32"/>
    </row>
    <row r="278" spans="1:10" s="1" customFormat="1" x14ac:dyDescent="0.35">
      <c r="A278" s="2"/>
      <c r="B278" s="2"/>
      <c r="D278" s="7"/>
      <c r="E278" s="7"/>
      <c r="F278" s="7"/>
      <c r="G278" s="7"/>
      <c r="I278"/>
      <c r="J278" s="32"/>
    </row>
    <row r="279" spans="1:10" s="1" customFormat="1" x14ac:dyDescent="0.35">
      <c r="A279" s="2"/>
      <c r="B279" s="2"/>
      <c r="D279" s="7"/>
      <c r="E279" s="7"/>
      <c r="F279" s="7"/>
      <c r="G279" s="7"/>
      <c r="I279"/>
      <c r="J279" s="32"/>
    </row>
    <row r="280" spans="1:10" s="1" customFormat="1" x14ac:dyDescent="0.35">
      <c r="A280" s="2"/>
      <c r="B280" s="2"/>
      <c r="D280" s="7"/>
      <c r="E280" s="7"/>
      <c r="F280" s="7"/>
      <c r="G280" s="7"/>
      <c r="I280"/>
      <c r="J280" s="32"/>
    </row>
    <row r="281" spans="1:10" s="1" customFormat="1" x14ac:dyDescent="0.35">
      <c r="A281" s="2"/>
      <c r="B281" s="2"/>
      <c r="D281" s="7"/>
      <c r="E281" s="7"/>
      <c r="F281" s="7"/>
      <c r="G281" s="7"/>
      <c r="I281"/>
      <c r="J281" s="32"/>
    </row>
    <row r="282" spans="1:10" s="1" customFormat="1" x14ac:dyDescent="0.35">
      <c r="A282" s="2"/>
      <c r="B282" s="2"/>
      <c r="D282" s="7"/>
      <c r="E282" s="7"/>
      <c r="F282" s="7"/>
      <c r="G282" s="7"/>
      <c r="I282"/>
      <c r="J282" s="32"/>
    </row>
    <row r="283" spans="1:10" s="1" customFormat="1" x14ac:dyDescent="0.35">
      <c r="A283" s="2"/>
      <c r="B283" s="2"/>
      <c r="D283" s="7"/>
      <c r="E283" s="7"/>
      <c r="F283" s="7"/>
      <c r="G283" s="7"/>
      <c r="I283"/>
      <c r="J283" s="32"/>
    </row>
    <row r="284" spans="1:10" s="1" customFormat="1" x14ac:dyDescent="0.35">
      <c r="A284" s="2"/>
      <c r="B284" s="2"/>
      <c r="D284" s="7"/>
      <c r="E284" s="7"/>
      <c r="F284" s="7"/>
      <c r="G284" s="7"/>
      <c r="I284"/>
      <c r="J284" s="32"/>
    </row>
    <row r="285" spans="1:10" s="1" customFormat="1" x14ac:dyDescent="0.35">
      <c r="A285" s="2"/>
      <c r="B285" s="2"/>
      <c r="D285" s="7"/>
      <c r="E285" s="7"/>
      <c r="F285" s="7"/>
      <c r="G285" s="7"/>
      <c r="I285"/>
      <c r="J285" s="32"/>
    </row>
    <row r="286" spans="1:10" s="1" customFormat="1" x14ac:dyDescent="0.35">
      <c r="A286" s="2"/>
      <c r="B286" s="2"/>
      <c r="D286" s="7"/>
      <c r="E286" s="7"/>
      <c r="F286" s="7"/>
      <c r="G286" s="7"/>
      <c r="I286"/>
      <c r="J286" s="32"/>
    </row>
    <row r="287" spans="1:10" s="1" customFormat="1" x14ac:dyDescent="0.35">
      <c r="A287" s="2"/>
      <c r="B287" s="2"/>
      <c r="D287" s="7"/>
      <c r="E287" s="7"/>
      <c r="F287" s="7"/>
      <c r="G287" s="7"/>
      <c r="I287"/>
      <c r="J287" s="32"/>
    </row>
    <row r="288" spans="1:10" s="1" customFormat="1" x14ac:dyDescent="0.35">
      <c r="A288" s="2"/>
      <c r="B288" s="2"/>
      <c r="D288" s="7"/>
      <c r="E288" s="7"/>
      <c r="F288" s="7"/>
      <c r="G288" s="7"/>
      <c r="I288"/>
      <c r="J288" s="32"/>
    </row>
    <row r="289" spans="1:10" s="1" customFormat="1" x14ac:dyDescent="0.35">
      <c r="A289" s="2"/>
      <c r="B289" s="2"/>
      <c r="D289" s="7"/>
      <c r="E289" s="7"/>
      <c r="F289" s="7"/>
      <c r="G289" s="7"/>
      <c r="I289"/>
      <c r="J289" s="32"/>
    </row>
    <row r="290" spans="1:10" s="1" customFormat="1" x14ac:dyDescent="0.35">
      <c r="A290" s="2"/>
      <c r="B290" s="2"/>
      <c r="D290" s="7"/>
      <c r="E290" s="7"/>
      <c r="F290" s="7"/>
      <c r="G290" s="7"/>
      <c r="I290"/>
      <c r="J290" s="32"/>
    </row>
  </sheetData>
  <mergeCells count="3">
    <mergeCell ref="A1:G1"/>
    <mergeCell ref="A2:G2"/>
    <mergeCell ref="A8:E9"/>
  </mergeCells>
  <conditionalFormatting sqref="B4">
    <cfRule type="duplicateValues" dxfId="1" priority="1"/>
    <cfRule type="duplicateValues" dxfId="0" priority="2"/>
  </conditionalFormatting>
  <pageMargins left="0.70000000000000007" right="0.70000000000000007" top="0.75000000000000011" bottom="0.75000000000000011" header="0.30000000000000004" footer="0.30000000000000004"/>
  <pageSetup paperSize="9" scale="7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10</vt:i4>
      </vt:variant>
    </vt:vector>
  </HeadingPairs>
  <TitlesOfParts>
    <vt:vector size="10" baseType="lpstr">
      <vt:lpstr>VS_vestavenen skrine</vt:lpstr>
      <vt:lpstr>popis skrine</vt:lpstr>
      <vt:lpstr>I-interier</vt:lpstr>
      <vt:lpstr>REKAPITULACE (2)</vt:lpstr>
      <vt:lpstr>FYZ</vt:lpstr>
      <vt:lpstr>2NP</vt:lpstr>
      <vt:lpstr>3NP</vt:lpstr>
      <vt:lpstr>PC</vt:lpstr>
      <vt:lpstr>VEDL ZP</vt:lpstr>
      <vt:lpstr>NEZP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</dc:creator>
  <cp:lastModifiedBy>Pavel Kašpárek</cp:lastModifiedBy>
  <cp:lastPrinted>2019-02-06T12:14:20Z</cp:lastPrinted>
  <dcterms:created xsi:type="dcterms:W3CDTF">2016-11-15T14:28:02Z</dcterms:created>
  <dcterms:modified xsi:type="dcterms:W3CDTF">2019-03-01T08:29:21Z</dcterms:modified>
</cp:coreProperties>
</file>